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Dana\Dropbox\Fundamentals - shared with Dana\Concise 9e\Excel Case Models\"/>
    </mc:Choice>
  </mc:AlternateContent>
  <bookViews>
    <workbookView xWindow="7770" yWindow="45" windowWidth="11370" windowHeight="9120"/>
  </bookViews>
  <sheets>
    <sheet name="04 Case model" sheetId="1" r:id="rId1"/>
  </sheets>
  <definedNames>
    <definedName name="_xlnm.Print_Area" localSheetId="0">'04 Case model'!$A$1:$H$187</definedName>
    <definedName name="taxtable">'04 Case model'!#REF!</definedName>
    <definedName name="taxtable2">'04 Case model'!#REF!</definedName>
  </definedNames>
  <calcPr calcId="152511" iterateDelta="1E-4"/>
</workbook>
</file>

<file path=xl/calcChain.xml><?xml version="1.0" encoding="utf-8"?>
<calcChain xmlns="http://schemas.openxmlformats.org/spreadsheetml/2006/main">
  <c r="C140" i="1" l="1"/>
  <c r="D109" i="1"/>
  <c r="G59" i="1"/>
  <c r="F59" i="1"/>
  <c r="G58" i="1"/>
  <c r="F58" i="1"/>
  <c r="E120" i="1"/>
  <c r="G31" i="1"/>
  <c r="F55" i="1" s="1"/>
  <c r="F31" i="1"/>
  <c r="E55" i="1" s="1"/>
  <c r="H9" i="1"/>
  <c r="H31" i="1" s="1"/>
  <c r="G55" i="1" s="1"/>
  <c r="F14" i="1"/>
  <c r="C83" i="1" s="1"/>
  <c r="E83" i="1"/>
  <c r="F24" i="1"/>
  <c r="G83" i="1" s="1"/>
  <c r="B177" i="1"/>
  <c r="B178" i="1" s="1"/>
  <c r="B181" i="1" s="1"/>
  <c r="B182" i="1" s="1"/>
  <c r="D185" i="1" s="1"/>
  <c r="B186" i="1" s="1"/>
  <c r="D177" i="1"/>
  <c r="B185" i="1"/>
  <c r="C172" i="1"/>
  <c r="G172" i="1"/>
  <c r="F36" i="1"/>
  <c r="F37" i="1" s="1"/>
  <c r="F39" i="1" s="1"/>
  <c r="E124" i="1"/>
  <c r="C102" i="1"/>
  <c r="F17" i="1"/>
  <c r="F18" i="1" s="1"/>
  <c r="F28" i="1"/>
  <c r="E140" i="1" s="1"/>
  <c r="E151" i="1"/>
  <c r="C155" i="1"/>
  <c r="C147" i="1"/>
  <c r="G147" i="1"/>
  <c r="E113" i="1"/>
  <c r="C94" i="1"/>
  <c r="E94" i="1"/>
  <c r="G94" i="1"/>
  <c r="E98" i="1"/>
  <c r="E90" i="1"/>
  <c r="C98" i="1"/>
  <c r="C90" i="1"/>
  <c r="C99" i="1"/>
  <c r="C91" i="1"/>
  <c r="H36" i="1"/>
  <c r="H37" i="1" s="1"/>
  <c r="H39" i="1" s="1"/>
  <c r="H41" i="1" s="1"/>
  <c r="G36" i="1"/>
  <c r="G37" i="1" s="1"/>
  <c r="G39" i="1" s="1"/>
  <c r="G41" i="1" s="1"/>
  <c r="G28" i="1"/>
  <c r="F72" i="1" s="1"/>
  <c r="G24" i="1"/>
  <c r="H28" i="1"/>
  <c r="H24" i="1"/>
  <c r="G14" i="1"/>
  <c r="F57" i="1" s="1"/>
  <c r="H14" i="1"/>
  <c r="G57" i="1" s="1"/>
  <c r="G17" i="1"/>
  <c r="F60" i="1" s="1"/>
  <c r="H17" i="1"/>
  <c r="G60" i="1" s="1"/>
  <c r="D1" i="1"/>
  <c r="G18" i="1"/>
  <c r="F61" i="1" s="1"/>
  <c r="C79" i="1"/>
  <c r="C95" i="1"/>
  <c r="E102" i="1" l="1"/>
  <c r="C103" i="1" s="1"/>
  <c r="D163" i="1" s="1"/>
  <c r="G163" i="1"/>
  <c r="E128" i="1"/>
  <c r="E132" i="1"/>
  <c r="H29" i="1"/>
  <c r="G29" i="1"/>
  <c r="E136" i="1"/>
  <c r="F29" i="1"/>
  <c r="G62" i="1"/>
  <c r="G69" i="1"/>
  <c r="G56" i="1"/>
  <c r="G63" i="1"/>
  <c r="G64" i="1"/>
  <c r="G71" i="1"/>
  <c r="G72" i="1"/>
  <c r="F109" i="1"/>
  <c r="F62" i="1"/>
  <c r="F69" i="1"/>
  <c r="F56" i="1"/>
  <c r="F63" i="1"/>
  <c r="F64" i="1"/>
  <c r="F66" i="1"/>
  <c r="F71" i="1"/>
  <c r="C141" i="1"/>
  <c r="H18" i="1"/>
  <c r="G61" i="1" s="1"/>
  <c r="E79" i="1"/>
  <c r="C80" i="1" s="1"/>
  <c r="C151" i="1"/>
  <c r="C152" i="1" s="1"/>
  <c r="E155" i="1" s="1"/>
  <c r="C156" i="1" s="1"/>
  <c r="D110" i="1"/>
  <c r="G42" i="1"/>
  <c r="G43" i="1" s="1"/>
  <c r="H42" i="1"/>
  <c r="H43" i="1" s="1"/>
  <c r="C120" i="1"/>
  <c r="C121" i="1" s="1"/>
  <c r="C128" i="1"/>
  <c r="C129" i="1" s="1"/>
  <c r="C113" i="1"/>
  <c r="C114" i="1" s="1"/>
  <c r="F41" i="1"/>
  <c r="C84" i="1"/>
  <c r="G70" i="1" l="1"/>
  <c r="G68" i="1"/>
  <c r="G67" i="1"/>
  <c r="G65" i="1"/>
  <c r="G66" i="1"/>
  <c r="F70" i="1"/>
  <c r="F68" i="1"/>
  <c r="F67" i="1"/>
  <c r="F65" i="1"/>
  <c r="F42" i="1"/>
  <c r="F43" i="1" s="1"/>
  <c r="E147" i="1" l="1"/>
  <c r="C148" i="1" s="1"/>
  <c r="C136" i="1"/>
  <c r="C137" i="1" s="1"/>
  <c r="C124" i="1"/>
  <c r="C125" i="1" s="1"/>
  <c r="B163" i="1" s="1"/>
  <c r="B164" i="1" s="1"/>
  <c r="C132" i="1"/>
  <c r="C133" i="1" s="1"/>
</calcChain>
</file>

<file path=xl/comments1.xml><?xml version="1.0" encoding="utf-8"?>
<comments xmlns="http://schemas.openxmlformats.org/spreadsheetml/2006/main">
  <authors>
    <author>Christopher Buzzard</author>
  </authors>
  <commentList>
    <comment ref="F9" authorId="0" shapeId="0">
      <text>
        <r>
          <rPr>
            <b/>
            <sz val="8"/>
            <color indexed="81"/>
            <rFont val="Tahoma"/>
          </rPr>
          <t>The "E" reflects the fact that these are estimated figures.</t>
        </r>
      </text>
    </comment>
    <comment ref="F31" authorId="0" shapeId="0">
      <text>
        <r>
          <rPr>
            <b/>
            <sz val="8"/>
            <color indexed="81"/>
            <rFont val="Tahoma"/>
          </rPr>
          <t>The "E" reflects the fact that these are estimated figures.</t>
        </r>
      </text>
    </comment>
    <comment ref="E55" authorId="0" shapeId="0">
      <text>
        <r>
          <rPr>
            <b/>
            <sz val="8"/>
            <color indexed="81"/>
            <rFont val="Tahoma"/>
          </rPr>
          <t>The "E" reflects the fact that these are estimated figures.</t>
        </r>
      </text>
    </comment>
  </commentList>
</comments>
</file>

<file path=xl/sharedStrings.xml><?xml version="1.0" encoding="utf-8"?>
<sst xmlns="http://schemas.openxmlformats.org/spreadsheetml/2006/main" count="300" uniqueCount="165">
  <si>
    <t>/</t>
  </si>
  <si>
    <t>Earnings before interest and taxes (EBIT)</t>
  </si>
  <si>
    <t>Earnings before taxes (EBT)</t>
  </si>
  <si>
    <t>Assets</t>
  </si>
  <si>
    <t>Accounts receivable</t>
  </si>
  <si>
    <t>Inventories</t>
  </si>
  <si>
    <t>Total current assets</t>
  </si>
  <si>
    <t>Total assets</t>
  </si>
  <si>
    <t>Liabilities and equity</t>
  </si>
  <si>
    <t>Accounts payable</t>
  </si>
  <si>
    <t>Notes payable</t>
  </si>
  <si>
    <t>Accruals</t>
  </si>
  <si>
    <t>Total current liabilities</t>
  </si>
  <si>
    <t>Long-term bonds</t>
  </si>
  <si>
    <t>Retained earnings</t>
  </si>
  <si>
    <t>Total common equity</t>
  </si>
  <si>
    <t>Total liabilities and equity</t>
  </si>
  <si>
    <t>Tax rate</t>
  </si>
  <si>
    <t>Cost of goods sold</t>
  </si>
  <si>
    <t>Other expenses</t>
  </si>
  <si>
    <t>Net Income</t>
  </si>
  <si>
    <t>Taxes (40%)</t>
  </si>
  <si>
    <t>Shares outstanding</t>
  </si>
  <si>
    <t>Lease payments</t>
  </si>
  <si>
    <t>Common stock (100,000 shares)</t>
  </si>
  <si>
    <t>PART B</t>
  </si>
  <si>
    <t>=</t>
  </si>
  <si>
    <t>)</t>
  </si>
  <si>
    <t>PART C</t>
  </si>
  <si>
    <t>PART D</t>
  </si>
  <si>
    <t>PART E</t>
  </si>
  <si>
    <t>PART F</t>
  </si>
  <si>
    <t>PART G</t>
  </si>
  <si>
    <t>PART H</t>
  </si>
  <si>
    <t>n.a.</t>
  </si>
  <si>
    <t>Gross fixed assets</t>
  </si>
  <si>
    <t>Net fixed assets</t>
  </si>
  <si>
    <t>Stock price</t>
  </si>
  <si>
    <t>Sinking fund payments</t>
  </si>
  <si>
    <t>Industry</t>
  </si>
  <si>
    <t>Average</t>
  </si>
  <si>
    <t>Book value per share (BVPS)</t>
  </si>
  <si>
    <t xml:space="preserve">             /           (</t>
  </si>
  <si>
    <t># of shares</t>
  </si>
  <si>
    <t>x</t>
  </si>
  <si>
    <t>Other current assets</t>
  </si>
  <si>
    <t xml:space="preserve">  Total assets</t>
  </si>
  <si>
    <t>Liabilities plus equity</t>
  </si>
  <si>
    <t>Equity</t>
  </si>
  <si>
    <t>Debt</t>
  </si>
  <si>
    <t>First, we need to calculate D'Leon's daily sales.</t>
  </si>
  <si>
    <t>Daily sales  =</t>
  </si>
  <si>
    <t>Sales</t>
  </si>
  <si>
    <t>Target A/R =</t>
  </si>
  <si>
    <t>Daily sales</t>
  </si>
  <si>
    <t>Target DSO</t>
  </si>
  <si>
    <t>Freed-up cash =</t>
  </si>
  <si>
    <t>old A/R</t>
  </si>
  <si>
    <t>new A/R</t>
  </si>
  <si>
    <t>Dividends per share (DPS)</t>
  </si>
  <si>
    <t>Earnings per share (EPS)</t>
  </si>
  <si>
    <t>04 Case model</t>
  </si>
  <si>
    <t>This spreadsheet model is designed to be used in conjunction with the chapter's integrated case and the related PowerPoint slide presentation.</t>
  </si>
  <si>
    <t>EXHIBITS: INPUT DATA (for D'Leon)</t>
  </si>
  <si>
    <t xml:space="preserve">        =       (</t>
  </si>
  <si>
    <t xml:space="preserve">)        /         </t>
  </si>
  <si>
    <t>Chapter 4.   Analysis of Financial Statements</t>
  </si>
  <si>
    <t>Cash</t>
  </si>
  <si>
    <t>Less: accumulated depreciation</t>
  </si>
  <si>
    <t>Interest expense</t>
  </si>
  <si>
    <t>Days sales outstanding (DSO)</t>
  </si>
  <si>
    <t>Profit margin</t>
  </si>
  <si>
    <t>Basic earning power (BEP)</t>
  </si>
  <si>
    <t xml:space="preserve">Current </t>
  </si>
  <si>
    <t>Quick</t>
  </si>
  <si>
    <t xml:space="preserve">Inventory turnover </t>
  </si>
  <si>
    <t xml:space="preserve">Fixed assets turnover </t>
  </si>
  <si>
    <t>Total assets turnover</t>
  </si>
  <si>
    <t xml:space="preserve">Times interest earned (TIE) </t>
  </si>
  <si>
    <t>Return on assets (ROA)</t>
  </si>
  <si>
    <t>Return on equity (ROE)</t>
  </si>
  <si>
    <t>Price/earnings (P/E)</t>
  </si>
  <si>
    <t>Market/book (M/B)</t>
  </si>
  <si>
    <t>−</t>
  </si>
  <si>
    <t xml:space="preserve">        =       </t>
  </si>
  <si>
    <t>EBITDA</t>
  </si>
  <si>
    <t>Operating margin</t>
  </si>
  <si>
    <t>Total operating exp. excl. depreciation and amortization</t>
  </si>
  <si>
    <t>Depreciation and amortization</t>
  </si>
  <si>
    <r>
      <t>Table IC4.1</t>
    </r>
    <r>
      <rPr>
        <b/>
        <sz val="10"/>
        <color indexed="17"/>
        <rFont val="Arial"/>
        <family val="2"/>
      </rPr>
      <t xml:space="preserve">   Balance Sheets</t>
    </r>
  </si>
  <si>
    <r>
      <t>Table IC4.2</t>
    </r>
    <r>
      <rPr>
        <b/>
        <sz val="10"/>
        <color indexed="17"/>
        <rFont val="Arial"/>
        <family val="2"/>
      </rPr>
      <t xml:space="preserve">   Income Statements</t>
    </r>
  </si>
  <si>
    <r>
      <t>TABLE IC4.3</t>
    </r>
    <r>
      <rPr>
        <b/>
        <sz val="10"/>
        <color indexed="17"/>
        <rFont val="Arial"/>
        <family val="2"/>
      </rPr>
      <t xml:space="preserve">   Ratio Analysis</t>
    </r>
  </si>
  <si>
    <t xml:space="preserve">            /           </t>
  </si>
  <si>
    <t xml:space="preserve">         /         (</t>
  </si>
  <si>
    <t>–</t>
  </si>
  <si>
    <t>×</t>
  </si>
  <si>
    <t>Debt-to-capital ratio</t>
  </si>
  <si>
    <t>Return on invested capital (ROIC)</t>
  </si>
  <si>
    <t>Current liabilities</t>
  </si>
  <si>
    <t>2017E</t>
  </si>
  <si>
    <t xml:space="preserve">Calculate D’Leon’s 2017 current and quick ratios based on the projected balance sheet and income statement data.  </t>
  </si>
  <si>
    <r>
      <t>CR</t>
    </r>
    <r>
      <rPr>
        <b/>
        <vertAlign val="subscript"/>
        <sz val="10"/>
        <rFont val="Arial"/>
        <family val="2"/>
      </rPr>
      <t>2017</t>
    </r>
  </si>
  <si>
    <r>
      <t>CR</t>
    </r>
    <r>
      <rPr>
        <b/>
        <vertAlign val="subscript"/>
        <sz val="10"/>
        <color indexed="16"/>
        <rFont val="Arial"/>
        <family val="2"/>
      </rPr>
      <t>2017</t>
    </r>
  </si>
  <si>
    <r>
      <t>CA</t>
    </r>
    <r>
      <rPr>
        <b/>
        <vertAlign val="subscript"/>
        <sz val="10"/>
        <rFont val="Arial"/>
        <family val="2"/>
      </rPr>
      <t>2017</t>
    </r>
  </si>
  <si>
    <r>
      <t>CL</t>
    </r>
    <r>
      <rPr>
        <b/>
        <vertAlign val="subscript"/>
        <sz val="10"/>
        <rFont val="Arial"/>
        <family val="2"/>
      </rPr>
      <t>2017</t>
    </r>
  </si>
  <si>
    <r>
      <t>QR</t>
    </r>
    <r>
      <rPr>
        <b/>
        <vertAlign val="subscript"/>
        <sz val="10"/>
        <rFont val="Arial"/>
        <family val="2"/>
      </rPr>
      <t>2017</t>
    </r>
  </si>
  <si>
    <r>
      <t>QR</t>
    </r>
    <r>
      <rPr>
        <b/>
        <vertAlign val="subscript"/>
        <sz val="10"/>
        <color indexed="16"/>
        <rFont val="Arial"/>
        <family val="2"/>
      </rPr>
      <t>2017</t>
    </r>
  </si>
  <si>
    <r>
      <t>Inv</t>
    </r>
    <r>
      <rPr>
        <b/>
        <vertAlign val="subscript"/>
        <sz val="10"/>
        <rFont val="Arial"/>
        <family val="2"/>
      </rPr>
      <t>2017</t>
    </r>
  </si>
  <si>
    <t xml:space="preserve">Calculate the 2017 inventory turnover, days sales outstanding (DSO), fixed assets turnover, and total assets turnover.  </t>
  </si>
  <si>
    <r>
      <t>Inv TO</t>
    </r>
    <r>
      <rPr>
        <b/>
        <vertAlign val="subscript"/>
        <sz val="10"/>
        <rFont val="Arial"/>
        <family val="2"/>
      </rPr>
      <t>2017</t>
    </r>
  </si>
  <si>
    <r>
      <t>Inv TO</t>
    </r>
    <r>
      <rPr>
        <b/>
        <vertAlign val="subscript"/>
        <sz val="10"/>
        <color indexed="16"/>
        <rFont val="Arial"/>
        <family val="2"/>
      </rPr>
      <t>2017</t>
    </r>
  </si>
  <si>
    <r>
      <t>Sales</t>
    </r>
    <r>
      <rPr>
        <b/>
        <vertAlign val="subscript"/>
        <sz val="10"/>
        <rFont val="Arial"/>
        <family val="2"/>
      </rPr>
      <t>2017</t>
    </r>
  </si>
  <si>
    <r>
      <t>DSO</t>
    </r>
    <r>
      <rPr>
        <b/>
        <vertAlign val="subscript"/>
        <sz val="10"/>
        <rFont val="Arial"/>
        <family val="2"/>
      </rPr>
      <t>2017</t>
    </r>
  </si>
  <si>
    <r>
      <t>DSO</t>
    </r>
    <r>
      <rPr>
        <b/>
        <vertAlign val="subscript"/>
        <sz val="10"/>
        <color indexed="16"/>
        <rFont val="Arial"/>
        <family val="2"/>
      </rPr>
      <t>2017</t>
    </r>
  </si>
  <si>
    <r>
      <t>AR</t>
    </r>
    <r>
      <rPr>
        <b/>
        <vertAlign val="subscript"/>
        <sz val="10"/>
        <rFont val="Arial"/>
        <family val="2"/>
      </rPr>
      <t>2017</t>
    </r>
  </si>
  <si>
    <r>
      <t>(Sales</t>
    </r>
    <r>
      <rPr>
        <b/>
        <vertAlign val="subscript"/>
        <sz val="10"/>
        <rFont val="Arial"/>
        <family val="2"/>
      </rPr>
      <t>2017</t>
    </r>
  </si>
  <si>
    <r>
      <t>FATO</t>
    </r>
    <r>
      <rPr>
        <b/>
        <vertAlign val="subscript"/>
        <sz val="10"/>
        <rFont val="Arial"/>
        <family val="2"/>
      </rPr>
      <t>2017</t>
    </r>
  </si>
  <si>
    <r>
      <t>FATO</t>
    </r>
    <r>
      <rPr>
        <b/>
        <vertAlign val="subscript"/>
        <sz val="10"/>
        <color indexed="16"/>
        <rFont val="Arial"/>
        <family val="2"/>
      </rPr>
      <t>2017</t>
    </r>
  </si>
  <si>
    <r>
      <t>NFA</t>
    </r>
    <r>
      <rPr>
        <b/>
        <vertAlign val="subscript"/>
        <sz val="10"/>
        <rFont val="Arial"/>
        <family val="2"/>
      </rPr>
      <t>2017</t>
    </r>
  </si>
  <si>
    <r>
      <t>TATO</t>
    </r>
    <r>
      <rPr>
        <b/>
        <vertAlign val="subscript"/>
        <sz val="10"/>
        <rFont val="Arial"/>
        <family val="2"/>
      </rPr>
      <t>2017</t>
    </r>
  </si>
  <si>
    <r>
      <t>TATO</t>
    </r>
    <r>
      <rPr>
        <b/>
        <vertAlign val="subscript"/>
        <sz val="10"/>
        <color indexed="16"/>
        <rFont val="Arial"/>
        <family val="2"/>
      </rPr>
      <t>2017</t>
    </r>
  </si>
  <si>
    <r>
      <t>TA</t>
    </r>
    <r>
      <rPr>
        <b/>
        <vertAlign val="subscript"/>
        <sz val="10"/>
        <rFont val="Arial"/>
        <family val="2"/>
      </rPr>
      <t>2017</t>
    </r>
  </si>
  <si>
    <t xml:space="preserve">Calculate the 2017 debt-to-capital and times-interest-earned ratios. </t>
  </si>
  <si>
    <r>
      <t>Debt-to-capital ratio</t>
    </r>
    <r>
      <rPr>
        <b/>
        <vertAlign val="subscript"/>
        <sz val="10"/>
        <rFont val="Arial"/>
        <family val="2"/>
      </rPr>
      <t>2017</t>
    </r>
  </si>
  <si>
    <r>
      <t>Debt-to-capital ratio</t>
    </r>
    <r>
      <rPr>
        <b/>
        <vertAlign val="subscript"/>
        <sz val="10"/>
        <color indexed="16"/>
        <rFont val="Arial"/>
        <family val="2"/>
      </rPr>
      <t>2017</t>
    </r>
  </si>
  <si>
    <r>
      <t>Total debt</t>
    </r>
    <r>
      <rPr>
        <b/>
        <vertAlign val="subscript"/>
        <sz val="9"/>
        <rFont val="Arial"/>
        <family val="2"/>
      </rPr>
      <t>2017</t>
    </r>
  </si>
  <si>
    <r>
      <t>Total invested capital</t>
    </r>
    <r>
      <rPr>
        <b/>
        <vertAlign val="subscript"/>
        <sz val="9"/>
        <rFont val="Arial"/>
        <family val="2"/>
      </rPr>
      <t>2017</t>
    </r>
  </si>
  <si>
    <r>
      <t>TIE</t>
    </r>
    <r>
      <rPr>
        <b/>
        <vertAlign val="subscript"/>
        <sz val="10"/>
        <rFont val="Arial"/>
        <family val="2"/>
      </rPr>
      <t>2017</t>
    </r>
  </si>
  <si>
    <r>
      <t>TIE</t>
    </r>
    <r>
      <rPr>
        <b/>
        <vertAlign val="subscript"/>
        <sz val="10"/>
        <color indexed="16"/>
        <rFont val="Arial"/>
        <family val="2"/>
      </rPr>
      <t>2017</t>
    </r>
  </si>
  <si>
    <r>
      <t>EBIT</t>
    </r>
    <r>
      <rPr>
        <b/>
        <vertAlign val="subscript"/>
        <sz val="10"/>
        <rFont val="Arial"/>
        <family val="2"/>
      </rPr>
      <t>2017</t>
    </r>
  </si>
  <si>
    <r>
      <t>Int exp</t>
    </r>
    <r>
      <rPr>
        <b/>
        <vertAlign val="subscript"/>
        <sz val="10"/>
        <rFont val="Arial"/>
        <family val="2"/>
      </rPr>
      <t>2017</t>
    </r>
  </si>
  <si>
    <t>Calculate the 2017 operating margin, profit margin, basic earning power (BEP), return on assets (ROA), return on equity (ROE), and return on invested capital (ROIC).</t>
  </si>
  <si>
    <r>
      <t>OM</t>
    </r>
    <r>
      <rPr>
        <b/>
        <vertAlign val="subscript"/>
        <sz val="10"/>
        <rFont val="Arial"/>
        <family val="2"/>
      </rPr>
      <t>2017</t>
    </r>
  </si>
  <si>
    <r>
      <t>OM</t>
    </r>
    <r>
      <rPr>
        <b/>
        <vertAlign val="subscript"/>
        <sz val="10"/>
        <color indexed="16"/>
        <rFont val="Arial"/>
        <family val="2"/>
      </rPr>
      <t>2017</t>
    </r>
  </si>
  <si>
    <r>
      <t>PM</t>
    </r>
    <r>
      <rPr>
        <b/>
        <vertAlign val="subscript"/>
        <sz val="10"/>
        <rFont val="Arial"/>
        <family val="2"/>
      </rPr>
      <t>2017</t>
    </r>
  </si>
  <si>
    <r>
      <t>PM</t>
    </r>
    <r>
      <rPr>
        <b/>
        <vertAlign val="subscript"/>
        <sz val="10"/>
        <color indexed="16"/>
        <rFont val="Arial"/>
        <family val="2"/>
      </rPr>
      <t>2017</t>
    </r>
  </si>
  <si>
    <r>
      <t>NI</t>
    </r>
    <r>
      <rPr>
        <b/>
        <vertAlign val="subscript"/>
        <sz val="10"/>
        <rFont val="Arial"/>
        <family val="2"/>
      </rPr>
      <t>2017</t>
    </r>
  </si>
  <si>
    <r>
      <t>BEP</t>
    </r>
    <r>
      <rPr>
        <b/>
        <vertAlign val="subscript"/>
        <sz val="10"/>
        <rFont val="Arial"/>
        <family val="2"/>
      </rPr>
      <t>2017</t>
    </r>
  </si>
  <si>
    <r>
      <t>BEP</t>
    </r>
    <r>
      <rPr>
        <b/>
        <vertAlign val="subscript"/>
        <sz val="10"/>
        <color indexed="16"/>
        <rFont val="Arial"/>
        <family val="2"/>
      </rPr>
      <t>2017</t>
    </r>
  </si>
  <si>
    <r>
      <t>ROA</t>
    </r>
    <r>
      <rPr>
        <b/>
        <vertAlign val="subscript"/>
        <sz val="10"/>
        <rFont val="Arial"/>
        <family val="2"/>
      </rPr>
      <t>2017</t>
    </r>
  </si>
  <si>
    <r>
      <t>ROA</t>
    </r>
    <r>
      <rPr>
        <b/>
        <vertAlign val="subscript"/>
        <sz val="10"/>
        <color indexed="16"/>
        <rFont val="Arial"/>
        <family val="2"/>
      </rPr>
      <t>2017</t>
    </r>
  </si>
  <si>
    <r>
      <t>ROE</t>
    </r>
    <r>
      <rPr>
        <b/>
        <vertAlign val="subscript"/>
        <sz val="10"/>
        <rFont val="Arial"/>
        <family val="2"/>
      </rPr>
      <t>2017</t>
    </r>
  </si>
  <si>
    <r>
      <t>ROE</t>
    </r>
    <r>
      <rPr>
        <b/>
        <vertAlign val="subscript"/>
        <sz val="10"/>
        <color indexed="16"/>
        <rFont val="Arial"/>
        <family val="2"/>
      </rPr>
      <t>2017</t>
    </r>
  </si>
  <si>
    <r>
      <t>Equity</t>
    </r>
    <r>
      <rPr>
        <b/>
        <vertAlign val="subscript"/>
        <sz val="10"/>
        <rFont val="Arial"/>
        <family val="2"/>
      </rPr>
      <t>2017</t>
    </r>
  </si>
  <si>
    <r>
      <t>ROIC</t>
    </r>
    <r>
      <rPr>
        <b/>
        <vertAlign val="subscript"/>
        <sz val="10"/>
        <rFont val="Arial"/>
        <family val="2"/>
      </rPr>
      <t>2017</t>
    </r>
  </si>
  <si>
    <r>
      <t>ROIC</t>
    </r>
    <r>
      <rPr>
        <b/>
        <vertAlign val="subscript"/>
        <sz val="10"/>
        <color indexed="16"/>
        <rFont val="Arial"/>
        <family val="2"/>
      </rPr>
      <t>2017</t>
    </r>
  </si>
  <si>
    <r>
      <t>EBIT</t>
    </r>
    <r>
      <rPr>
        <b/>
        <vertAlign val="subscript"/>
        <sz val="10"/>
        <rFont val="Arial"/>
        <family val="2"/>
      </rPr>
      <t>2017</t>
    </r>
    <r>
      <rPr>
        <b/>
        <sz val="10"/>
        <rFont val="Arial"/>
        <family val="2"/>
      </rPr>
      <t xml:space="preserve"> (1 - T)</t>
    </r>
  </si>
  <si>
    <r>
      <t>Total invested capital</t>
    </r>
    <r>
      <rPr>
        <b/>
        <vertAlign val="subscript"/>
        <sz val="10"/>
        <rFont val="Arial"/>
        <family val="2"/>
      </rPr>
      <t>2017</t>
    </r>
  </si>
  <si>
    <t xml:space="preserve">Calculate the 2017 price/earnings ratio and market/book ratio.  </t>
  </si>
  <si>
    <r>
      <t>P/E</t>
    </r>
    <r>
      <rPr>
        <b/>
        <vertAlign val="subscript"/>
        <sz val="10"/>
        <rFont val="Arial"/>
        <family val="2"/>
      </rPr>
      <t>2017</t>
    </r>
  </si>
  <si>
    <r>
      <t>P/E</t>
    </r>
    <r>
      <rPr>
        <b/>
        <vertAlign val="subscript"/>
        <sz val="10"/>
        <color indexed="16"/>
        <rFont val="Arial"/>
        <family val="2"/>
      </rPr>
      <t>2017</t>
    </r>
  </si>
  <si>
    <r>
      <t>Price</t>
    </r>
    <r>
      <rPr>
        <b/>
        <vertAlign val="subscript"/>
        <sz val="10"/>
        <rFont val="Arial"/>
        <family val="2"/>
      </rPr>
      <t>2017</t>
    </r>
  </si>
  <si>
    <r>
      <t>BVPS</t>
    </r>
    <r>
      <rPr>
        <b/>
        <vertAlign val="subscript"/>
        <sz val="10"/>
        <rFont val="Arial"/>
        <family val="2"/>
      </rPr>
      <t>2017</t>
    </r>
  </si>
  <si>
    <r>
      <t>BVPS</t>
    </r>
    <r>
      <rPr>
        <b/>
        <vertAlign val="subscript"/>
        <sz val="10"/>
        <color indexed="16"/>
        <rFont val="Arial"/>
        <family val="2"/>
      </rPr>
      <t>2017</t>
    </r>
  </si>
  <si>
    <r>
      <t>BV Eq</t>
    </r>
    <r>
      <rPr>
        <b/>
        <vertAlign val="subscript"/>
        <sz val="10"/>
        <rFont val="Arial"/>
        <family val="2"/>
      </rPr>
      <t>2017</t>
    </r>
  </si>
  <si>
    <r>
      <t>M/B</t>
    </r>
    <r>
      <rPr>
        <b/>
        <vertAlign val="subscript"/>
        <sz val="10"/>
        <rFont val="Arial"/>
        <family val="2"/>
      </rPr>
      <t>2017</t>
    </r>
  </si>
  <si>
    <r>
      <t>M/B</t>
    </r>
    <r>
      <rPr>
        <b/>
        <vertAlign val="subscript"/>
        <sz val="10"/>
        <color indexed="16"/>
        <rFont val="Arial"/>
        <family val="2"/>
      </rPr>
      <t>2017</t>
    </r>
  </si>
  <si>
    <t>Use the DuPont equation to provide a summary and overview of D’Leon’s financial condition as projected for 2017.</t>
  </si>
  <si>
    <r>
      <t>ROE</t>
    </r>
    <r>
      <rPr>
        <b/>
        <vertAlign val="subscript"/>
        <sz val="10"/>
        <rFont val="Arial"/>
        <family val="2"/>
      </rPr>
      <t>2017</t>
    </r>
    <r>
      <rPr>
        <b/>
        <sz val="10"/>
        <rFont val="Arial"/>
        <family val="2"/>
      </rPr>
      <t xml:space="preserve">   =  </t>
    </r>
  </si>
  <si>
    <r>
      <t>ROE</t>
    </r>
    <r>
      <rPr>
        <b/>
        <vertAlign val="subscript"/>
        <sz val="10"/>
        <color indexed="16"/>
        <rFont val="Arial"/>
        <family val="2"/>
      </rPr>
      <t>2017</t>
    </r>
    <r>
      <rPr>
        <b/>
        <sz val="10"/>
        <color indexed="16"/>
        <rFont val="Arial"/>
        <family val="2"/>
      </rPr>
      <t xml:space="preserve">   =  </t>
    </r>
  </si>
  <si>
    <r>
      <t>Profit margin</t>
    </r>
    <r>
      <rPr>
        <b/>
        <vertAlign val="subscript"/>
        <sz val="9"/>
        <rFont val="Arial"/>
        <family val="2"/>
      </rPr>
      <t>2017</t>
    </r>
  </si>
  <si>
    <r>
      <t>Total assets turnover</t>
    </r>
    <r>
      <rPr>
        <b/>
        <vertAlign val="subscript"/>
        <sz val="10"/>
        <rFont val="Arial"/>
        <family val="2"/>
      </rPr>
      <t>2017</t>
    </r>
  </si>
  <si>
    <r>
      <t>Equity multiplier</t>
    </r>
    <r>
      <rPr>
        <b/>
        <vertAlign val="subscript"/>
        <sz val="10"/>
        <rFont val="Arial"/>
        <family val="2"/>
      </rPr>
      <t>2017</t>
    </r>
  </si>
  <si>
    <t>Use the following simplified 2017 balance sheet to show, in general terms, how an improvement in the DSO would tend to affect the stock price.  For example, if the company could improve its collection procedures and thereby lower its DSO from 45.6 days to the 32-day industry average without affecting sales, how would that change “ripple through” the financial statements (shown in thousands below) and influence the stock price?</t>
  </si>
  <si>
    <r>
      <t>(      NI</t>
    </r>
    <r>
      <rPr>
        <b/>
        <vertAlign val="subscript"/>
        <sz val="10"/>
        <rFont val="Arial"/>
        <family val="2"/>
      </rPr>
      <t>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</si>
</sst>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164" formatCode="#,##0.0"/>
    <numFmt numFmtId="165" formatCode="0.0"/>
    <numFmt numFmtId="166" formatCode="&quot;$&quot;#,##0.00"/>
    <numFmt numFmtId="167" formatCode="0.0%"/>
    <numFmt numFmtId="168" formatCode="0.0000"/>
    <numFmt numFmtId="169" formatCode="_(&quot;$&quot;* #,##0.000_);_(&quot;$&quot;* \(#,##0.000\);_(&quot;$&quot;* &quot;-&quot;???_);_(@_)"/>
    <numFmt numFmtId="170" formatCode="0_);[Red]\(0\)"/>
    <numFmt numFmtId="171" formatCode="0.0_);\(0.0\)"/>
    <numFmt numFmtId="172" formatCode="#,##0.000"/>
  </numFmts>
  <fonts count="23" x14ac:knownFonts="1">
    <font>
      <sz val="10"/>
      <name val="Arial"/>
    </font>
    <font>
      <sz val="10"/>
      <name val="Arial"/>
    </font>
    <font>
      <b/>
      <sz val="8"/>
      <color indexed="81"/>
      <name val="Tahoma"/>
    </font>
    <font>
      <b/>
      <sz val="10"/>
      <name val="Arial"/>
      <family val="2"/>
    </font>
    <font>
      <b/>
      <sz val="8"/>
      <name val="Arial"/>
      <family val="2"/>
    </font>
    <font>
      <b/>
      <sz val="10"/>
      <color indexed="12"/>
      <name val="Arial"/>
      <family val="2"/>
    </font>
    <font>
      <b/>
      <sz val="10"/>
      <color indexed="18"/>
      <name val="Arial"/>
      <family val="2"/>
    </font>
    <font>
      <sz val="10"/>
      <name val="Arial"/>
      <family val="2"/>
    </font>
    <font>
      <b/>
      <sz val="10"/>
      <color indexed="17"/>
      <name val="Arial"/>
      <family val="2"/>
    </font>
    <font>
      <b/>
      <sz val="12"/>
      <color indexed="17"/>
      <name val="Arial"/>
      <family val="2"/>
    </font>
    <font>
      <b/>
      <i/>
      <sz val="10"/>
      <color indexed="17"/>
      <name val="Arial"/>
      <family val="2"/>
    </font>
    <font>
      <b/>
      <sz val="11"/>
      <color indexed="17"/>
      <name val="Arial"/>
      <family val="2"/>
    </font>
    <font>
      <b/>
      <sz val="10"/>
      <color indexed="16"/>
      <name val="Arial"/>
      <family val="2"/>
    </font>
    <font>
      <b/>
      <vertAlign val="subscript"/>
      <sz val="10"/>
      <name val="Arial"/>
      <family val="2"/>
    </font>
    <font>
      <b/>
      <vertAlign val="subscript"/>
      <sz val="10"/>
      <color indexed="16"/>
      <name val="Arial"/>
      <family val="2"/>
    </font>
    <font>
      <b/>
      <i/>
      <sz val="10"/>
      <name val="Arial"/>
      <family val="2"/>
    </font>
    <font>
      <b/>
      <sz val="14"/>
      <color indexed="16"/>
      <name val="Arial"/>
      <family val="2"/>
    </font>
    <font>
      <b/>
      <sz val="9"/>
      <name val="Arial"/>
      <family val="2"/>
    </font>
    <font>
      <b/>
      <vertAlign val="subscript"/>
      <sz val="9"/>
      <name val="Arial"/>
      <family val="2"/>
    </font>
    <font>
      <b/>
      <sz val="9"/>
      <color indexed="16"/>
      <name val="Arial"/>
      <family val="2"/>
    </font>
    <font>
      <b/>
      <sz val="10"/>
      <name val="Arial"/>
    </font>
    <font>
      <b/>
      <sz val="10"/>
      <name val="Calibri"/>
      <family val="2"/>
    </font>
    <font>
      <b/>
      <sz val="10"/>
      <color rgb="FFFF0000"/>
      <name val="Arial"/>
      <family val="2"/>
    </font>
  </fonts>
  <fills count="4">
    <fill>
      <patternFill patternType="none"/>
    </fill>
    <fill>
      <patternFill patternType="gray125"/>
    </fill>
    <fill>
      <patternFill patternType="solid">
        <fgColor indexed="42"/>
        <bgColor indexed="64"/>
      </patternFill>
    </fill>
    <fill>
      <patternFill patternType="solid">
        <fgColor indexed="43"/>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right style="medium">
        <color indexed="17"/>
      </right>
      <top/>
      <bottom style="medium">
        <color indexed="17"/>
      </bottom>
      <diagonal/>
    </border>
    <border>
      <left style="medium">
        <color indexed="17"/>
      </left>
      <right/>
      <top style="medium">
        <color indexed="17"/>
      </top>
      <bottom/>
      <diagonal/>
    </border>
    <border>
      <left/>
      <right/>
      <top/>
      <bottom style="thin">
        <color indexed="12"/>
      </bottom>
      <diagonal/>
    </border>
    <border>
      <left/>
      <right/>
      <top style="thin">
        <color indexed="12"/>
      </top>
      <bottom style="double">
        <color indexed="64"/>
      </bottom>
      <diagonal/>
    </border>
    <border>
      <left/>
      <right/>
      <top/>
      <bottom style="thin">
        <color indexed="17"/>
      </bottom>
      <diagonal/>
    </border>
    <border>
      <left/>
      <right style="medium">
        <color indexed="17"/>
      </right>
      <top/>
      <bottom style="thin">
        <color indexed="17"/>
      </bottom>
      <diagonal/>
    </border>
    <border>
      <left/>
      <right/>
      <top style="thin">
        <color indexed="17"/>
      </top>
      <bottom/>
      <diagonal/>
    </border>
    <border>
      <left/>
      <right style="medium">
        <color indexed="17"/>
      </right>
      <top style="thin">
        <color indexed="17"/>
      </top>
      <bottom/>
      <diagonal/>
    </border>
    <border>
      <left/>
      <right/>
      <top style="thin">
        <color indexed="17"/>
      </top>
      <bottom style="double">
        <color indexed="17"/>
      </bottom>
      <diagonal/>
    </border>
    <border>
      <left/>
      <right style="medium">
        <color indexed="17"/>
      </right>
      <top style="thin">
        <color indexed="17"/>
      </top>
      <bottom style="double">
        <color indexed="17"/>
      </bottom>
      <diagonal/>
    </border>
    <border>
      <left/>
      <right/>
      <top style="thin">
        <color indexed="17"/>
      </top>
      <bottom style="thin">
        <color indexed="17"/>
      </bottom>
      <diagonal/>
    </border>
    <border>
      <left/>
      <right/>
      <top/>
      <bottom style="thin">
        <color indexed="64"/>
      </bottom>
      <diagonal/>
    </border>
    <border>
      <left/>
      <right style="medium">
        <color indexed="17"/>
      </right>
      <top/>
      <bottom style="thin">
        <color indexed="64"/>
      </bottom>
      <diagonal/>
    </border>
    <border>
      <left/>
      <right/>
      <top style="thin">
        <color indexed="64"/>
      </top>
      <bottom style="thin">
        <color indexed="64"/>
      </bottom>
      <diagonal/>
    </border>
    <border>
      <left/>
      <right style="medium">
        <color indexed="17"/>
      </right>
      <top/>
      <bottom style="medium">
        <color indexed="64"/>
      </bottom>
      <diagonal/>
    </border>
    <border>
      <left/>
      <right style="medium">
        <color indexed="17"/>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49">
    <xf numFmtId="0" fontId="0" fillId="0" borderId="0" xfId="0"/>
    <xf numFmtId="0" fontId="3" fillId="0" borderId="0" xfId="0" applyFont="1" applyFill="1"/>
    <xf numFmtId="0" fontId="3" fillId="0" borderId="0" xfId="0" applyNumberFormat="1" applyFont="1" applyFill="1"/>
    <xf numFmtId="14" fontId="3" fillId="0" borderId="0" xfId="0" applyNumberFormat="1" applyFont="1" applyFill="1"/>
    <xf numFmtId="0" fontId="5" fillId="0" borderId="0" xfId="0" applyFont="1" applyFill="1"/>
    <xf numFmtId="0" fontId="3" fillId="0" borderId="0" xfId="0" quotePrefix="1" applyFont="1" applyFill="1" applyAlignment="1">
      <alignment horizontal="left"/>
    </xf>
    <xf numFmtId="0" fontId="6" fillId="0" borderId="0" xfId="0" applyFont="1" applyFill="1" applyProtection="1">
      <protection locked="0"/>
    </xf>
    <xf numFmtId="0" fontId="3" fillId="0" borderId="0" xfId="0" applyNumberFormat="1" applyFont="1" applyFill="1" applyProtection="1">
      <protection locked="0"/>
    </xf>
    <xf numFmtId="0" fontId="3" fillId="0" borderId="0" xfId="0" applyFont="1" applyFill="1" applyProtection="1">
      <protection locked="0"/>
    </xf>
    <xf numFmtId="0" fontId="7" fillId="0" borderId="0" xfId="0" applyFont="1" applyFill="1"/>
    <xf numFmtId="3" fontId="7" fillId="0" borderId="0" xfId="0" applyNumberFormat="1" applyFont="1" applyFill="1"/>
    <xf numFmtId="6" fontId="7" fillId="0" borderId="0" xfId="0" applyNumberFormat="1" applyFont="1" applyFill="1"/>
    <xf numFmtId="0" fontId="3" fillId="0" borderId="0" xfId="0" applyFont="1" applyFill="1" applyBorder="1"/>
    <xf numFmtId="37" fontId="7" fillId="0" borderId="0" xfId="0" applyNumberFormat="1" applyFont="1" applyFill="1"/>
    <xf numFmtId="8" fontId="7" fillId="0" borderId="0" xfId="0" applyNumberFormat="1" applyFont="1" applyFill="1"/>
    <xf numFmtId="10" fontId="7" fillId="0" borderId="0" xfId="0" applyNumberFormat="1" applyFont="1" applyFill="1"/>
    <xf numFmtId="0" fontId="12" fillId="0" borderId="1" xfId="0" applyFont="1" applyFill="1" applyBorder="1" applyAlignment="1">
      <alignment horizontal="center"/>
    </xf>
    <xf numFmtId="0" fontId="6" fillId="0" borderId="0" xfId="0" applyFont="1" applyFill="1" applyBorder="1"/>
    <xf numFmtId="0" fontId="3" fillId="0" borderId="0" xfId="0" applyFont="1" applyFill="1" applyBorder="1" applyAlignment="1">
      <alignment horizontal="center"/>
    </xf>
    <xf numFmtId="6" fontId="3" fillId="0" borderId="0" xfId="0" applyNumberFormat="1" applyFont="1" applyFill="1" applyBorder="1"/>
    <xf numFmtId="6" fontId="12" fillId="0" borderId="0" xfId="0" applyNumberFormat="1" applyFont="1" applyFill="1" applyBorder="1"/>
    <xf numFmtId="6" fontId="3" fillId="0" borderId="0" xfId="0" applyNumberFormat="1" applyFont="1" applyFill="1"/>
    <xf numFmtId="6" fontId="5" fillId="0" borderId="0" xfId="0" applyNumberFormat="1" applyFont="1" applyFill="1"/>
    <xf numFmtId="0" fontId="12" fillId="0" borderId="0" xfId="0" applyFont="1" applyFill="1" applyBorder="1" applyAlignment="1">
      <alignment horizontal="center"/>
    </xf>
    <xf numFmtId="3" fontId="3" fillId="0" borderId="0" xfId="0" applyNumberFormat="1" applyFont="1" applyFill="1" applyBorder="1" applyAlignment="1">
      <alignment horizontal="center"/>
    </xf>
    <xf numFmtId="0" fontId="12" fillId="0" borderId="2" xfId="0" applyFont="1" applyFill="1" applyBorder="1" applyAlignment="1">
      <alignment horizontal="center"/>
    </xf>
    <xf numFmtId="0" fontId="12" fillId="0" borderId="3" xfId="0" applyFont="1" applyFill="1" applyBorder="1" applyAlignment="1">
      <alignment horizontal="center"/>
    </xf>
    <xf numFmtId="4" fontId="12" fillId="0" borderId="4" xfId="0" applyNumberFormat="1" applyFont="1" applyFill="1" applyBorder="1" applyAlignment="1">
      <alignment horizontal="center"/>
    </xf>
    <xf numFmtId="4" fontId="3" fillId="0" borderId="0" xfId="0" applyNumberFormat="1" applyFont="1" applyFill="1" applyBorder="1" applyAlignment="1">
      <alignment horizontal="center"/>
    </xf>
    <xf numFmtId="0" fontId="3" fillId="0" borderId="0" xfId="0" applyFont="1" applyFill="1" applyAlignment="1">
      <alignment horizontal="center"/>
    </xf>
    <xf numFmtId="37" fontId="3" fillId="0" borderId="0" xfId="0" applyNumberFormat="1" applyFont="1" applyFill="1"/>
    <xf numFmtId="0" fontId="6" fillId="0" borderId="0" xfId="0" applyFont="1" applyFill="1"/>
    <xf numFmtId="10" fontId="12" fillId="0" borderId="4" xfId="1" applyNumberFormat="1" applyFont="1" applyFill="1" applyBorder="1" applyAlignment="1">
      <alignment horizontal="center"/>
    </xf>
    <xf numFmtId="0" fontId="15" fillId="0" borderId="0" xfId="0" applyFont="1" applyFill="1"/>
    <xf numFmtId="0" fontId="3" fillId="0" borderId="0" xfId="0" applyFont="1" applyFill="1" applyBorder="1" applyAlignment="1">
      <alignment horizontal="left"/>
    </xf>
    <xf numFmtId="166" fontId="3" fillId="0" borderId="0" xfId="0" applyNumberFormat="1" applyFont="1" applyFill="1"/>
    <xf numFmtId="9" fontId="3" fillId="0" borderId="0" xfId="0" applyNumberFormat="1" applyFont="1" applyFill="1"/>
    <xf numFmtId="7" fontId="3" fillId="0" borderId="0" xfId="0" applyNumberFormat="1" applyFont="1" applyFill="1" applyBorder="1" applyAlignment="1">
      <alignment horizontal="center"/>
    </xf>
    <xf numFmtId="5" fontId="3" fillId="0" borderId="0" xfId="0" applyNumberFormat="1" applyFont="1" applyFill="1" applyBorder="1" applyAlignment="1">
      <alignment horizontal="center"/>
    </xf>
    <xf numFmtId="3" fontId="3" fillId="0" borderId="0" xfId="0" applyNumberFormat="1" applyFont="1" applyFill="1" applyAlignment="1">
      <alignment horizontal="center"/>
    </xf>
    <xf numFmtId="39" fontId="12" fillId="0" borderId="4" xfId="1" applyNumberFormat="1" applyFont="1" applyFill="1" applyBorder="1" applyAlignment="1">
      <alignment horizontal="center"/>
    </xf>
    <xf numFmtId="7" fontId="3" fillId="0" borderId="0" xfId="0" applyNumberFormat="1" applyFont="1" applyFill="1" applyBorder="1"/>
    <xf numFmtId="7" fontId="12" fillId="0" borderId="4" xfId="1" applyNumberFormat="1" applyFont="1" applyFill="1" applyBorder="1" applyAlignment="1">
      <alignment horizontal="center"/>
    </xf>
    <xf numFmtId="7" fontId="3" fillId="0" borderId="0" xfId="0" applyNumberFormat="1" applyFont="1" applyFill="1" applyAlignment="1">
      <alignment horizontal="center"/>
    </xf>
    <xf numFmtId="10" fontId="3" fillId="0" borderId="0" xfId="0" applyNumberFormat="1" applyFont="1" applyFill="1" applyAlignment="1">
      <alignment horizontal="center"/>
    </xf>
    <xf numFmtId="4" fontId="3" fillId="0" borderId="0" xfId="0" applyNumberFormat="1" applyFont="1" applyFill="1"/>
    <xf numFmtId="168" fontId="3" fillId="0" borderId="0" xfId="0" applyNumberFormat="1" applyFont="1" applyFill="1"/>
    <xf numFmtId="6" fontId="3" fillId="0" borderId="0" xfId="0" applyNumberFormat="1" applyFont="1" applyFill="1" applyAlignment="1">
      <alignment horizontal="center"/>
    </xf>
    <xf numFmtId="38" fontId="3" fillId="0" borderId="0" xfId="0" applyNumberFormat="1" applyFont="1" applyFill="1" applyAlignment="1">
      <alignment horizontal="center"/>
    </xf>
    <xf numFmtId="6" fontId="12" fillId="0" borderId="4" xfId="0" applyNumberFormat="1" applyFont="1" applyFill="1" applyBorder="1" applyAlignment="1">
      <alignment horizontal="center"/>
    </xf>
    <xf numFmtId="0" fontId="8" fillId="2" borderId="5" xfId="0" applyNumberFormat="1" applyFont="1" applyFill="1" applyBorder="1" applyProtection="1">
      <protection locked="0"/>
    </xf>
    <xf numFmtId="0" fontId="8" fillId="2" borderId="5" xfId="0" applyFont="1" applyFill="1" applyBorder="1" applyProtection="1">
      <protection locked="0"/>
    </xf>
    <xf numFmtId="0" fontId="3" fillId="2" borderId="6" xfId="0" applyFont="1" applyFill="1" applyBorder="1" applyProtection="1">
      <protection locked="0"/>
    </xf>
    <xf numFmtId="0" fontId="8" fillId="2" borderId="7" xfId="0" applyFont="1" applyFill="1" applyBorder="1"/>
    <xf numFmtId="0" fontId="8" fillId="2" borderId="0" xfId="0" applyNumberFormat="1" applyFont="1" applyFill="1" applyBorder="1" applyProtection="1">
      <protection locked="0"/>
    </xf>
    <xf numFmtId="0" fontId="8" fillId="2" borderId="0" xfId="0" applyFont="1" applyFill="1" applyBorder="1" applyProtection="1">
      <protection locked="0"/>
    </xf>
    <xf numFmtId="0" fontId="3" fillId="2" borderId="8" xfId="0" applyFont="1" applyFill="1" applyBorder="1" applyProtection="1">
      <protection locked="0"/>
    </xf>
    <xf numFmtId="0" fontId="9" fillId="2" borderId="7" xfId="0" applyFont="1" applyFill="1" applyBorder="1"/>
    <xf numFmtId="0" fontId="8" fillId="2" borderId="0" xfId="0" applyNumberFormat="1" applyFont="1" applyFill="1" applyBorder="1"/>
    <xf numFmtId="164" fontId="8" fillId="2" borderId="0" xfId="0" applyNumberFormat="1" applyFont="1" applyFill="1" applyBorder="1"/>
    <xf numFmtId="0" fontId="8" fillId="2" borderId="0" xfId="0" applyFont="1" applyFill="1" applyBorder="1"/>
    <xf numFmtId="0" fontId="8" fillId="2" borderId="7" xfId="0" applyNumberFormat="1" applyFont="1" applyFill="1" applyBorder="1"/>
    <xf numFmtId="0" fontId="8" fillId="2" borderId="0" xfId="0" applyNumberFormat="1" applyFont="1" applyFill="1" applyBorder="1" applyAlignment="1">
      <alignment horizontal="right"/>
    </xf>
    <xf numFmtId="0" fontId="8" fillId="2" borderId="8" xfId="0" applyNumberFormat="1" applyFont="1" applyFill="1" applyBorder="1"/>
    <xf numFmtId="0" fontId="10" fillId="2" borderId="7" xfId="0" applyFont="1" applyFill="1" applyBorder="1"/>
    <xf numFmtId="0" fontId="8" fillId="2" borderId="5" xfId="0" applyNumberFormat="1" applyFont="1" applyFill="1" applyBorder="1"/>
    <xf numFmtId="164" fontId="8" fillId="2" borderId="5" xfId="0" applyNumberFormat="1" applyFont="1" applyFill="1" applyBorder="1"/>
    <xf numFmtId="164" fontId="8" fillId="2" borderId="6" xfId="0" applyNumberFormat="1" applyFont="1" applyFill="1" applyBorder="1"/>
    <xf numFmtId="6" fontId="8" fillId="2" borderId="0" xfId="0" applyNumberFormat="1" applyFont="1" applyFill="1" applyBorder="1"/>
    <xf numFmtId="37" fontId="8" fillId="2" borderId="0" xfId="0" applyNumberFormat="1" applyFont="1" applyFill="1" applyBorder="1"/>
    <xf numFmtId="37" fontId="8" fillId="2" borderId="8" xfId="0" applyNumberFormat="1" applyFont="1" applyFill="1" applyBorder="1"/>
    <xf numFmtId="0" fontId="3" fillId="2" borderId="0" xfId="0" applyFont="1" applyFill="1" applyBorder="1"/>
    <xf numFmtId="0" fontId="3" fillId="2" borderId="8" xfId="0" applyFont="1" applyFill="1" applyBorder="1"/>
    <xf numFmtId="0" fontId="8" fillId="2" borderId="8" xfId="0" applyFont="1" applyFill="1" applyBorder="1"/>
    <xf numFmtId="1" fontId="8" fillId="2" borderId="5" xfId="0" applyNumberFormat="1" applyFont="1" applyFill="1" applyBorder="1"/>
    <xf numFmtId="1" fontId="8" fillId="2" borderId="6" xfId="0" applyNumberFormat="1" applyFont="1" applyFill="1" applyBorder="1"/>
    <xf numFmtId="38" fontId="8" fillId="2" borderId="0" xfId="0" applyNumberFormat="1" applyFont="1" applyFill="1" applyBorder="1"/>
    <xf numFmtId="9" fontId="8" fillId="2" borderId="0" xfId="1" applyFont="1" applyFill="1" applyBorder="1"/>
    <xf numFmtId="0" fontId="3" fillId="2" borderId="0" xfId="0" applyNumberFormat="1" applyFont="1" applyFill="1" applyBorder="1"/>
    <xf numFmtId="0" fontId="3" fillId="2" borderId="8" xfId="0" applyNumberFormat="1" applyFont="1" applyFill="1" applyBorder="1"/>
    <xf numFmtId="3" fontId="8" fillId="2" borderId="0" xfId="0" applyNumberFormat="1" applyFont="1" applyFill="1" applyBorder="1"/>
    <xf numFmtId="3" fontId="8" fillId="2" borderId="8" xfId="0" applyNumberFormat="1" applyFont="1" applyFill="1" applyBorder="1"/>
    <xf numFmtId="10" fontId="8" fillId="2" borderId="0" xfId="0" applyNumberFormat="1" applyFont="1" applyFill="1" applyBorder="1"/>
    <xf numFmtId="10" fontId="8" fillId="2" borderId="8" xfId="0" applyNumberFormat="1" applyFont="1" applyFill="1" applyBorder="1"/>
    <xf numFmtId="0" fontId="11" fillId="2" borderId="7" xfId="0" applyFont="1" applyFill="1" applyBorder="1"/>
    <xf numFmtId="0" fontId="8" fillId="2" borderId="8" xfId="0" applyFont="1" applyFill="1" applyBorder="1" applyAlignment="1">
      <alignment horizontal="center"/>
    </xf>
    <xf numFmtId="165" fontId="8" fillId="2" borderId="0" xfId="0" applyNumberFormat="1" applyFont="1" applyFill="1" applyBorder="1" applyAlignment="1">
      <alignment horizontal="center"/>
    </xf>
    <xf numFmtId="8" fontId="8" fillId="2" borderId="0" xfId="0" applyNumberFormat="1" applyFont="1" applyFill="1" applyBorder="1" applyAlignment="1">
      <alignment horizontal="center"/>
    </xf>
    <xf numFmtId="0" fontId="8" fillId="2" borderId="9" xfId="0" applyFont="1" applyFill="1" applyBorder="1"/>
    <xf numFmtId="0" fontId="8" fillId="2" borderId="10" xfId="0" applyFont="1" applyFill="1" applyBorder="1"/>
    <xf numFmtId="0" fontId="8" fillId="2" borderId="11" xfId="0" applyFont="1" applyFill="1" applyBorder="1"/>
    <xf numFmtId="0" fontId="9" fillId="2" borderId="12" xfId="0" applyFont="1" applyFill="1" applyBorder="1"/>
    <xf numFmtId="0" fontId="12" fillId="3" borderId="2" xfId="0" applyFont="1" applyFill="1" applyBorder="1" applyAlignment="1">
      <alignment horizontal="center"/>
    </xf>
    <xf numFmtId="0" fontId="12" fillId="3" borderId="3" xfId="0" applyFont="1" applyFill="1" applyBorder="1" applyAlignment="1">
      <alignment horizontal="center"/>
    </xf>
    <xf numFmtId="4" fontId="12" fillId="3" borderId="4" xfId="0" applyNumberFormat="1" applyFont="1" applyFill="1" applyBorder="1" applyAlignment="1">
      <alignment horizontal="center"/>
    </xf>
    <xf numFmtId="0" fontId="17" fillId="0" borderId="0" xfId="0" applyFont="1" applyFill="1" applyBorder="1" applyAlignment="1">
      <alignment horizontal="center"/>
    </xf>
    <xf numFmtId="37" fontId="3" fillId="0" borderId="0" xfId="0" applyNumberFormat="1" applyFont="1" applyFill="1" applyAlignment="1">
      <alignment horizontal="center"/>
    </xf>
    <xf numFmtId="0" fontId="19" fillId="0" borderId="2" xfId="0" applyFont="1" applyFill="1" applyBorder="1" applyAlignment="1">
      <alignment horizontal="left"/>
    </xf>
    <xf numFmtId="0" fontId="12" fillId="0" borderId="2" xfId="0" applyFont="1" applyFill="1" applyBorder="1" applyAlignment="1">
      <alignment horizontal="left"/>
    </xf>
    <xf numFmtId="0" fontId="17" fillId="0" borderId="0" xfId="0" applyFont="1" applyFill="1"/>
    <xf numFmtId="0" fontId="17" fillId="0" borderId="0" xfId="0" applyFont="1" applyFill="1" applyAlignment="1">
      <alignment horizontal="left"/>
    </xf>
    <xf numFmtId="0" fontId="5" fillId="0" borderId="0" xfId="0" applyFont="1" applyFill="1" applyAlignment="1">
      <alignment horizontal="left" vertical="center" wrapText="1"/>
    </xf>
    <xf numFmtId="165" fontId="8" fillId="2" borderId="8" xfId="0" applyNumberFormat="1" applyFont="1" applyFill="1" applyBorder="1" applyAlignment="1">
      <alignment horizontal="center"/>
    </xf>
    <xf numFmtId="167" fontId="8" fillId="2" borderId="0" xfId="0" applyNumberFormat="1" applyFont="1" applyFill="1" applyBorder="1" applyAlignment="1">
      <alignment horizontal="center"/>
    </xf>
    <xf numFmtId="167" fontId="8" fillId="2" borderId="8" xfId="0" applyNumberFormat="1" applyFont="1" applyFill="1" applyBorder="1" applyAlignment="1">
      <alignment horizontal="center"/>
    </xf>
    <xf numFmtId="0" fontId="20" fillId="0" borderId="0" xfId="0" applyFont="1" applyFill="1" applyAlignment="1">
      <alignment horizontal="center"/>
    </xf>
    <xf numFmtId="38" fontId="5" fillId="0" borderId="0" xfId="0" applyNumberFormat="1" applyFont="1" applyFill="1"/>
    <xf numFmtId="38" fontId="5" fillId="0" borderId="13" xfId="0" applyNumberFormat="1" applyFont="1" applyFill="1" applyBorder="1"/>
    <xf numFmtId="6" fontId="5" fillId="0" borderId="14" xfId="0" applyNumberFormat="1" applyFont="1" applyFill="1" applyBorder="1"/>
    <xf numFmtId="41" fontId="8" fillId="2" borderId="0" xfId="0" applyNumberFormat="1" applyFont="1" applyFill="1" applyBorder="1"/>
    <xf numFmtId="41" fontId="8" fillId="2" borderId="8" xfId="0" applyNumberFormat="1" applyFont="1" applyFill="1" applyBorder="1"/>
    <xf numFmtId="41" fontId="8" fillId="2" borderId="15" xfId="0" applyNumberFormat="1" applyFont="1" applyFill="1" applyBorder="1"/>
    <xf numFmtId="41" fontId="8" fillId="2" borderId="16" xfId="0" applyNumberFormat="1" applyFont="1" applyFill="1" applyBorder="1"/>
    <xf numFmtId="42" fontId="8" fillId="2" borderId="0" xfId="0" applyNumberFormat="1" applyFont="1" applyFill="1" applyBorder="1"/>
    <xf numFmtId="42" fontId="8" fillId="2" borderId="8" xfId="0" applyNumberFormat="1" applyFont="1" applyFill="1" applyBorder="1"/>
    <xf numFmtId="42" fontId="8" fillId="2" borderId="17" xfId="0" applyNumberFormat="1" applyFont="1" applyFill="1" applyBorder="1"/>
    <xf numFmtId="42" fontId="8" fillId="2" borderId="18" xfId="0" applyNumberFormat="1" applyFont="1" applyFill="1" applyBorder="1"/>
    <xf numFmtId="42" fontId="8" fillId="2" borderId="19" xfId="0" applyNumberFormat="1" applyFont="1" applyFill="1" applyBorder="1"/>
    <xf numFmtId="42" fontId="8" fillId="2" borderId="20" xfId="0" applyNumberFormat="1" applyFont="1" applyFill="1" applyBorder="1"/>
    <xf numFmtId="42" fontId="8" fillId="2" borderId="21" xfId="0" applyNumberFormat="1" applyFont="1" applyFill="1" applyBorder="1"/>
    <xf numFmtId="41" fontId="8" fillId="2" borderId="22" xfId="0" applyNumberFormat="1" applyFont="1" applyFill="1" applyBorder="1"/>
    <xf numFmtId="41" fontId="8" fillId="2" borderId="23" xfId="0" applyNumberFormat="1" applyFont="1" applyFill="1" applyBorder="1"/>
    <xf numFmtId="42" fontId="8" fillId="2" borderId="24" xfId="0" applyNumberFormat="1" applyFont="1" applyFill="1" applyBorder="1"/>
    <xf numFmtId="42" fontId="8" fillId="2" borderId="23" xfId="0" applyNumberFormat="1" applyFont="1" applyFill="1" applyBorder="1"/>
    <xf numFmtId="169" fontId="8" fillId="2" borderId="0" xfId="0" applyNumberFormat="1" applyFont="1" applyFill="1" applyBorder="1"/>
    <xf numFmtId="169" fontId="8" fillId="2" borderId="8" xfId="0" applyNumberFormat="1" applyFont="1" applyFill="1" applyBorder="1"/>
    <xf numFmtId="44" fontId="8" fillId="2" borderId="0" xfId="0" applyNumberFormat="1" applyFont="1" applyFill="1" applyBorder="1"/>
    <xf numFmtId="44" fontId="8" fillId="2" borderId="8" xfId="0" applyNumberFormat="1" applyFont="1" applyFill="1" applyBorder="1"/>
    <xf numFmtId="0" fontId="8" fillId="2" borderId="25" xfId="0" applyNumberFormat="1" applyFont="1" applyFill="1" applyBorder="1" applyAlignment="1">
      <alignment horizontal="center"/>
    </xf>
    <xf numFmtId="0" fontId="21" fillId="0" borderId="0" xfId="0" applyFont="1" applyFill="1" applyAlignment="1">
      <alignment horizontal="center"/>
    </xf>
    <xf numFmtId="8" fontId="12" fillId="0" borderId="4" xfId="0" applyNumberFormat="1" applyFont="1" applyFill="1" applyBorder="1" applyAlignment="1">
      <alignment horizontal="center"/>
    </xf>
    <xf numFmtId="0" fontId="22" fillId="0" borderId="0" xfId="0" applyNumberFormat="1" applyFont="1" applyFill="1"/>
    <xf numFmtId="170" fontId="7" fillId="0" borderId="0" xfId="0" applyNumberFormat="1" applyFont="1" applyFill="1"/>
    <xf numFmtId="0" fontId="22" fillId="0" borderId="0" xfId="0" applyFont="1" applyFill="1"/>
    <xf numFmtId="42" fontId="8" fillId="2" borderId="26" xfId="0" applyNumberFormat="1" applyFont="1" applyFill="1" applyBorder="1"/>
    <xf numFmtId="171" fontId="8" fillId="2" borderId="0" xfId="0" applyNumberFormat="1" applyFont="1" applyFill="1" applyBorder="1" applyAlignment="1">
      <alignment horizontal="center"/>
    </xf>
    <xf numFmtId="0" fontId="17" fillId="0" borderId="0" xfId="0" applyFont="1" applyFill="1" applyBorder="1" applyAlignment="1">
      <alignment horizontal="left"/>
    </xf>
    <xf numFmtId="0" fontId="12" fillId="0" borderId="27" xfId="0" applyFont="1" applyFill="1" applyBorder="1" applyAlignment="1">
      <alignment horizontal="left"/>
    </xf>
    <xf numFmtId="0" fontId="3" fillId="0" borderId="24" xfId="0" applyNumberFormat="1" applyFont="1" applyFill="1" applyBorder="1"/>
    <xf numFmtId="0" fontId="12" fillId="0" borderId="24" xfId="0" applyFont="1" applyFill="1" applyBorder="1" applyAlignment="1">
      <alignment horizontal="center"/>
    </xf>
    <xf numFmtId="10" fontId="12" fillId="0" borderId="28" xfId="1" applyNumberFormat="1" applyFont="1" applyFill="1" applyBorder="1" applyAlignment="1">
      <alignment horizontal="center"/>
    </xf>
    <xf numFmtId="10" fontId="12" fillId="0" borderId="0" xfId="1" applyNumberFormat="1" applyFont="1" applyFill="1" applyBorder="1" applyAlignment="1">
      <alignment horizontal="center"/>
    </xf>
    <xf numFmtId="0" fontId="8" fillId="2" borderId="10" xfId="0" applyNumberFormat="1" applyFont="1" applyFill="1" applyBorder="1" applyAlignment="1">
      <alignment horizontal="center"/>
    </xf>
    <xf numFmtId="172" fontId="12" fillId="3" borderId="4" xfId="0" applyNumberFormat="1" applyFont="1" applyFill="1" applyBorder="1" applyAlignment="1">
      <alignment horizontal="center"/>
    </xf>
    <xf numFmtId="0" fontId="5" fillId="0" borderId="0" xfId="0" applyFont="1" applyFill="1" applyAlignment="1">
      <alignment horizontal="left" vertical="center" wrapText="1"/>
    </xf>
    <xf numFmtId="22" fontId="4" fillId="0" borderId="0" xfId="0" applyNumberFormat="1" applyFont="1" applyFill="1" applyAlignment="1">
      <alignment horizontal="center"/>
    </xf>
    <xf numFmtId="0" fontId="6" fillId="0" borderId="0" xfId="0" applyFont="1" applyFill="1" applyAlignment="1">
      <alignment horizontal="left" vertical="center" wrapText="1"/>
    </xf>
    <xf numFmtId="0" fontId="16" fillId="0" borderId="0" xfId="0" applyFont="1" applyFill="1" applyAlignment="1">
      <alignment horizontal="center"/>
    </xf>
    <xf numFmtId="8" fontId="3" fillId="0" borderId="0" xfId="0" applyNumberFormat="1" applyFont="1" applyFill="1" applyAlignment="1">
      <alignment horizont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257175</xdr:colOff>
      <xdr:row>3</xdr:row>
      <xdr:rowOff>123825</xdr:rowOff>
    </xdr:from>
    <xdr:to>
      <xdr:col>7</xdr:col>
      <xdr:colOff>742950</xdr:colOff>
      <xdr:row>3</xdr:row>
      <xdr:rowOff>123825</xdr:rowOff>
    </xdr:to>
    <xdr:sp macro="" textlink="">
      <xdr:nvSpPr>
        <xdr:cNvPr id="1143" name="Line 32"/>
        <xdr:cNvSpPr>
          <a:spLocks noChangeShapeType="1"/>
        </xdr:cNvSpPr>
      </xdr:nvSpPr>
      <xdr:spPr bwMode="auto">
        <a:xfrm>
          <a:off x="5067300" y="676275"/>
          <a:ext cx="1219200" cy="0"/>
        </a:xfrm>
        <a:prstGeom prst="line">
          <a:avLst/>
        </a:prstGeom>
        <a:noFill/>
        <a:ln w="9525">
          <a:noFill/>
          <a:round/>
          <a:headEnd/>
          <a:tailEnd type="triangle" w="med" len="med"/>
        </a:ln>
      </xdr:spPr>
    </xdr:sp>
    <xdr:clientData/>
  </xdr:twoCellAnchor>
  <xdr:twoCellAnchor>
    <xdr:from>
      <xdr:col>6</xdr:col>
      <xdr:colOff>466725</xdr:colOff>
      <xdr:row>3</xdr:row>
      <xdr:rowOff>104775</xdr:rowOff>
    </xdr:from>
    <xdr:to>
      <xdr:col>7</xdr:col>
      <xdr:colOff>723900</xdr:colOff>
      <xdr:row>3</xdr:row>
      <xdr:rowOff>104775</xdr:rowOff>
    </xdr:to>
    <xdr:sp macro="" textlink="">
      <xdr:nvSpPr>
        <xdr:cNvPr id="1144" name="Line 33"/>
        <xdr:cNvSpPr>
          <a:spLocks noChangeShapeType="1"/>
        </xdr:cNvSpPr>
      </xdr:nvSpPr>
      <xdr:spPr bwMode="auto">
        <a:xfrm>
          <a:off x="5276850" y="657225"/>
          <a:ext cx="990600" cy="0"/>
        </a:xfrm>
        <a:prstGeom prst="line">
          <a:avLst/>
        </a:prstGeom>
        <a:noFill/>
        <a:ln w="9525">
          <a:noFill/>
          <a:round/>
          <a:headEnd/>
          <a:tailEnd type="triangle" w="med" len="med"/>
        </a:ln>
      </xdr:spPr>
    </xdr:sp>
    <xdr:clientData/>
  </xdr:twoCellAnchor>
  <xdr:twoCellAnchor>
    <xdr:from>
      <xdr:col>6</xdr:col>
      <xdr:colOff>171450</xdr:colOff>
      <xdr:row>3</xdr:row>
      <xdr:rowOff>85725</xdr:rowOff>
    </xdr:from>
    <xdr:to>
      <xdr:col>7</xdr:col>
      <xdr:colOff>733425</xdr:colOff>
      <xdr:row>3</xdr:row>
      <xdr:rowOff>85725</xdr:rowOff>
    </xdr:to>
    <xdr:sp macro="" textlink="">
      <xdr:nvSpPr>
        <xdr:cNvPr id="1145" name="Line 34"/>
        <xdr:cNvSpPr>
          <a:spLocks noChangeShapeType="1"/>
        </xdr:cNvSpPr>
      </xdr:nvSpPr>
      <xdr:spPr bwMode="auto">
        <a:xfrm>
          <a:off x="4981575" y="638175"/>
          <a:ext cx="1295400" cy="0"/>
        </a:xfrm>
        <a:prstGeom prst="line">
          <a:avLst/>
        </a:prstGeom>
        <a:noFill/>
        <a:ln w="9525">
          <a:noFill/>
          <a:round/>
          <a:headEnd/>
          <a:tailEnd type="triangle" w="med" len="med"/>
        </a:ln>
      </xdr:spPr>
    </xdr:sp>
    <xdr:clientData/>
  </xdr:twoCellAnchor>
  <xdr:twoCellAnchor>
    <xdr:from>
      <xdr:col>6</xdr:col>
      <xdr:colOff>247650</xdr:colOff>
      <xdr:row>3</xdr:row>
      <xdr:rowOff>104775</xdr:rowOff>
    </xdr:from>
    <xdr:to>
      <xdr:col>7</xdr:col>
      <xdr:colOff>704850</xdr:colOff>
      <xdr:row>3</xdr:row>
      <xdr:rowOff>104775</xdr:rowOff>
    </xdr:to>
    <xdr:sp macro="" textlink="">
      <xdr:nvSpPr>
        <xdr:cNvPr id="1146" name="Line 35"/>
        <xdr:cNvSpPr>
          <a:spLocks noChangeShapeType="1"/>
        </xdr:cNvSpPr>
      </xdr:nvSpPr>
      <xdr:spPr bwMode="auto">
        <a:xfrm>
          <a:off x="5057775" y="657225"/>
          <a:ext cx="1190625" cy="0"/>
        </a:xfrm>
        <a:prstGeom prst="line">
          <a:avLst/>
        </a:prstGeom>
        <a:noFill/>
        <a:ln w="9525">
          <a:noFill/>
          <a:round/>
          <a:headEnd/>
          <a:tailEnd type="triangle" w="med" len="med"/>
        </a:ln>
      </xdr:spPr>
    </xdr:sp>
    <xdr:clientData/>
  </xdr:twoCellAnchor>
  <xdr:twoCellAnchor>
    <xdr:from>
      <xdr:col>6</xdr:col>
      <xdr:colOff>114300</xdr:colOff>
      <xdr:row>4</xdr:row>
      <xdr:rowOff>0</xdr:rowOff>
    </xdr:from>
    <xdr:to>
      <xdr:col>7</xdr:col>
      <xdr:colOff>495300</xdr:colOff>
      <xdr:row>4</xdr:row>
      <xdr:rowOff>0</xdr:rowOff>
    </xdr:to>
    <xdr:sp macro="" textlink="">
      <xdr:nvSpPr>
        <xdr:cNvPr id="1147" name="Line 36"/>
        <xdr:cNvSpPr>
          <a:spLocks noChangeShapeType="1"/>
        </xdr:cNvSpPr>
      </xdr:nvSpPr>
      <xdr:spPr bwMode="auto">
        <a:xfrm>
          <a:off x="4924425" y="914400"/>
          <a:ext cx="1114425" cy="0"/>
        </a:xfrm>
        <a:prstGeom prst="line">
          <a:avLst/>
        </a:prstGeom>
        <a:noFill/>
        <a:ln w="9525">
          <a:noFill/>
          <a:round/>
          <a:headEnd/>
          <a:tailEnd type="triangle" w="med" len="med"/>
        </a:ln>
      </xdr:spPr>
    </xdr:sp>
    <xdr:clientData/>
  </xdr:twoCellAnchor>
  <xdr:twoCellAnchor>
    <xdr:from>
      <xdr:col>0</xdr:col>
      <xdr:colOff>200025</xdr:colOff>
      <xdr:row>4</xdr:row>
      <xdr:rowOff>0</xdr:rowOff>
    </xdr:from>
    <xdr:to>
      <xdr:col>2</xdr:col>
      <xdr:colOff>514350</xdr:colOff>
      <xdr:row>4</xdr:row>
      <xdr:rowOff>0</xdr:rowOff>
    </xdr:to>
    <xdr:sp macro="" textlink="">
      <xdr:nvSpPr>
        <xdr:cNvPr id="1148" name="Line 37"/>
        <xdr:cNvSpPr>
          <a:spLocks noChangeShapeType="1"/>
        </xdr:cNvSpPr>
      </xdr:nvSpPr>
      <xdr:spPr bwMode="auto">
        <a:xfrm>
          <a:off x="200025" y="914400"/>
          <a:ext cx="1981200" cy="0"/>
        </a:xfrm>
        <a:prstGeom prst="line">
          <a:avLst/>
        </a:prstGeom>
        <a:noFill/>
        <a:ln w="9525">
          <a:noFill/>
          <a:round/>
          <a:headEnd/>
          <a:tailEnd type="triangle" w="med" len="med"/>
        </a:ln>
      </xdr:spPr>
    </xdr:sp>
    <xdr:clientData/>
  </xdr:twoCellAnchor>
  <xdr:twoCellAnchor>
    <xdr:from>
      <xdr:col>6</xdr:col>
      <xdr:colOff>371475</xdr:colOff>
      <xdr:row>1</xdr:row>
      <xdr:rowOff>95250</xdr:rowOff>
    </xdr:from>
    <xdr:to>
      <xdr:col>7</xdr:col>
      <xdr:colOff>733425</xdr:colOff>
      <xdr:row>1</xdr:row>
      <xdr:rowOff>95250</xdr:rowOff>
    </xdr:to>
    <xdr:sp macro="" textlink="">
      <xdr:nvSpPr>
        <xdr:cNvPr id="1149" name="Line 38"/>
        <xdr:cNvSpPr>
          <a:spLocks noChangeShapeType="1"/>
        </xdr:cNvSpPr>
      </xdr:nvSpPr>
      <xdr:spPr bwMode="auto">
        <a:xfrm>
          <a:off x="5181600" y="257175"/>
          <a:ext cx="1095375" cy="0"/>
        </a:xfrm>
        <a:prstGeom prst="line">
          <a:avLst/>
        </a:prstGeom>
        <a:noFill/>
        <a:ln w="9525">
          <a:noFill/>
          <a:round/>
          <a:headEnd/>
          <a:tailEnd type="triangle" w="med" len="med"/>
        </a:ln>
      </xdr:spPr>
    </xdr:sp>
    <xdr:clientData/>
  </xdr:twoCellAnchor>
  <xdr:twoCellAnchor>
    <xdr:from>
      <xdr:col>11</xdr:col>
      <xdr:colOff>104775</xdr:colOff>
      <xdr:row>21</xdr:row>
      <xdr:rowOff>76200</xdr:rowOff>
    </xdr:from>
    <xdr:to>
      <xdr:col>11</xdr:col>
      <xdr:colOff>638175</xdr:colOff>
      <xdr:row>21</xdr:row>
      <xdr:rowOff>76200</xdr:rowOff>
    </xdr:to>
    <xdr:sp macro="" textlink="">
      <xdr:nvSpPr>
        <xdr:cNvPr id="1150" name="Line 39"/>
        <xdr:cNvSpPr>
          <a:spLocks noChangeShapeType="1"/>
        </xdr:cNvSpPr>
      </xdr:nvSpPr>
      <xdr:spPr bwMode="auto">
        <a:xfrm>
          <a:off x="8677275" y="3857625"/>
          <a:ext cx="533400" cy="0"/>
        </a:xfrm>
        <a:prstGeom prst="line">
          <a:avLst/>
        </a:prstGeom>
        <a:noFill/>
        <a:ln w="9525">
          <a:noFill/>
          <a:round/>
          <a:headEnd/>
          <a:tailEnd type="triangle" w="med" len="me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87"/>
  <sheetViews>
    <sheetView tabSelected="1" zoomScaleNormal="100" zoomScaleSheetLayoutView="100" workbookViewId="0"/>
  </sheetViews>
  <sheetFormatPr defaultColWidth="11" defaultRowHeight="12.75" x14ac:dyDescent="0.2"/>
  <cols>
    <col min="1" max="1" width="13.5703125" style="1" customWidth="1"/>
    <col min="2" max="2" width="14.5703125" style="2" customWidth="1"/>
    <col min="3" max="3" width="13.5703125" style="1" customWidth="1"/>
    <col min="4" max="4" width="11.85546875" style="1" customWidth="1"/>
    <col min="5" max="5" width="12.7109375" style="1" customWidth="1"/>
    <col min="6" max="7" width="11" style="1" customWidth="1"/>
    <col min="8" max="8" width="12.42578125" style="1" customWidth="1"/>
    <col min="9" max="9" width="11" style="1"/>
    <col min="10" max="10" width="12.42578125" style="1" customWidth="1"/>
    <col min="11" max="16384" width="11" style="1"/>
  </cols>
  <sheetData>
    <row r="1" spans="1:14" x14ac:dyDescent="0.2">
      <c r="A1" s="1" t="s">
        <v>61</v>
      </c>
      <c r="B1" s="131"/>
      <c r="D1" s="145">
        <f ca="1">NOW()</f>
        <v>42278.408189236114</v>
      </c>
      <c r="E1" s="145"/>
      <c r="H1" s="3">
        <v>42278</v>
      </c>
    </row>
    <row r="2" spans="1:14" x14ac:dyDescent="0.2">
      <c r="H2" s="4"/>
      <c r="J2" s="5"/>
    </row>
    <row r="3" spans="1:14" s="4" customFormat="1" ht="18" x14ac:dyDescent="0.25">
      <c r="A3" s="147" t="s">
        <v>66</v>
      </c>
      <c r="B3" s="147"/>
      <c r="C3" s="147"/>
      <c r="D3" s="147"/>
      <c r="E3" s="147"/>
      <c r="F3" s="147"/>
      <c r="G3" s="147"/>
      <c r="H3" s="147"/>
      <c r="J3" s="5"/>
    </row>
    <row r="4" spans="1:14" s="4" customFormat="1" ht="28.5" customHeight="1" x14ac:dyDescent="0.2">
      <c r="A4" s="146" t="s">
        <v>62</v>
      </c>
      <c r="B4" s="146"/>
      <c r="C4" s="146"/>
      <c r="D4" s="146"/>
      <c r="E4" s="146"/>
      <c r="F4" s="146"/>
      <c r="G4" s="146"/>
      <c r="J4" s="5"/>
      <c r="K4" s="1"/>
      <c r="L4" s="1"/>
    </row>
    <row r="5" spans="1:14" ht="13.5" thickBot="1" x14ac:dyDescent="0.25">
      <c r="A5" s="6"/>
      <c r="B5" s="7"/>
      <c r="C5" s="8"/>
      <c r="D5" s="8"/>
      <c r="E5" s="8"/>
      <c r="F5" s="8"/>
      <c r="G5" s="8"/>
      <c r="H5" s="8"/>
      <c r="J5" s="9"/>
      <c r="K5" s="10"/>
      <c r="L5" s="10"/>
      <c r="M5" s="10"/>
      <c r="N5" s="9"/>
    </row>
    <row r="6" spans="1:14" ht="15.75" x14ac:dyDescent="0.25">
      <c r="A6" s="91" t="s">
        <v>63</v>
      </c>
      <c r="B6" s="50"/>
      <c r="C6" s="51"/>
      <c r="D6" s="51"/>
      <c r="E6" s="51"/>
      <c r="F6" s="51"/>
      <c r="G6" s="51"/>
      <c r="H6" s="52"/>
      <c r="J6" s="9"/>
      <c r="K6" s="11"/>
      <c r="L6" s="11"/>
      <c r="M6" s="11"/>
      <c r="N6" s="9"/>
    </row>
    <row r="7" spans="1:14" x14ac:dyDescent="0.2">
      <c r="A7" s="53"/>
      <c r="B7" s="54"/>
      <c r="C7" s="55"/>
      <c r="D7" s="55"/>
      <c r="E7" s="55"/>
      <c r="F7" s="55"/>
      <c r="G7" s="55"/>
      <c r="H7" s="56"/>
      <c r="J7" s="9"/>
      <c r="K7" s="11"/>
      <c r="L7" s="11"/>
      <c r="M7" s="11"/>
      <c r="N7" s="9"/>
    </row>
    <row r="8" spans="1:14" ht="15.75" x14ac:dyDescent="0.25">
      <c r="A8" s="57" t="s">
        <v>89</v>
      </c>
      <c r="B8" s="58"/>
      <c r="C8" s="59"/>
      <c r="D8" s="59"/>
      <c r="E8" s="59"/>
      <c r="F8" s="60"/>
      <c r="G8" s="60"/>
      <c r="H8" s="56"/>
      <c r="J8" s="9"/>
      <c r="K8" s="9"/>
      <c r="L8" s="9"/>
      <c r="M8" s="9"/>
      <c r="N8" s="9"/>
    </row>
    <row r="9" spans="1:14" ht="13.5" thickBot="1" x14ac:dyDescent="0.25">
      <c r="A9" s="61"/>
      <c r="B9" s="58"/>
      <c r="C9" s="58"/>
      <c r="D9" s="58"/>
      <c r="E9" s="58"/>
      <c r="F9" s="62" t="s">
        <v>99</v>
      </c>
      <c r="G9" s="58">
        <v>2016</v>
      </c>
      <c r="H9" s="63">
        <f>G9-1</f>
        <v>2015</v>
      </c>
      <c r="J9" s="9"/>
      <c r="K9" s="9"/>
      <c r="L9" s="9"/>
      <c r="M9" s="9"/>
      <c r="N9" s="9"/>
    </row>
    <row r="10" spans="1:14" x14ac:dyDescent="0.2">
      <c r="A10" s="64" t="s">
        <v>3</v>
      </c>
      <c r="B10" s="58"/>
      <c r="C10" s="60"/>
      <c r="D10" s="60"/>
      <c r="E10" s="60"/>
      <c r="F10" s="65"/>
      <c r="G10" s="66"/>
      <c r="H10" s="67"/>
      <c r="J10" s="9"/>
      <c r="K10" s="9"/>
      <c r="L10" s="9"/>
      <c r="M10" s="9"/>
      <c r="N10" s="9"/>
    </row>
    <row r="11" spans="1:14" x14ac:dyDescent="0.2">
      <c r="A11" s="53" t="s">
        <v>67</v>
      </c>
      <c r="B11" s="58"/>
      <c r="C11" s="60"/>
      <c r="D11" s="60"/>
      <c r="E11" s="60"/>
      <c r="F11" s="113">
        <v>85632</v>
      </c>
      <c r="G11" s="113">
        <v>7282</v>
      </c>
      <c r="H11" s="114">
        <v>57600</v>
      </c>
      <c r="J11" s="9"/>
      <c r="K11" s="9"/>
      <c r="L11" s="9"/>
      <c r="M11" s="9"/>
      <c r="N11" s="9"/>
    </row>
    <row r="12" spans="1:14" x14ac:dyDescent="0.2">
      <c r="A12" s="53" t="s">
        <v>4</v>
      </c>
      <c r="B12" s="58"/>
      <c r="C12" s="60"/>
      <c r="D12" s="60"/>
      <c r="E12" s="60"/>
      <c r="F12" s="109">
        <v>878000</v>
      </c>
      <c r="G12" s="109">
        <v>632160</v>
      </c>
      <c r="H12" s="110">
        <v>351200</v>
      </c>
      <c r="J12" s="9"/>
      <c r="K12" s="9"/>
      <c r="L12" s="9"/>
      <c r="M12" s="9"/>
      <c r="N12" s="9"/>
    </row>
    <row r="13" spans="1:14" x14ac:dyDescent="0.2">
      <c r="A13" s="53" t="s">
        <v>5</v>
      </c>
      <c r="B13" s="58"/>
      <c r="C13" s="60"/>
      <c r="D13" s="60"/>
      <c r="E13" s="60"/>
      <c r="F13" s="111">
        <v>1716480</v>
      </c>
      <c r="G13" s="111">
        <v>1287360</v>
      </c>
      <c r="H13" s="112">
        <v>715200</v>
      </c>
      <c r="J13" s="9"/>
      <c r="K13" s="9"/>
      <c r="L13" s="9"/>
      <c r="M13" s="9"/>
      <c r="N13" s="9"/>
    </row>
    <row r="14" spans="1:14" x14ac:dyDescent="0.2">
      <c r="A14" s="53" t="s">
        <v>6</v>
      </c>
      <c r="B14" s="58"/>
      <c r="C14" s="60"/>
      <c r="D14" s="60"/>
      <c r="E14" s="60"/>
      <c r="F14" s="115">
        <f>SUM(F11:F13)</f>
        <v>2680112</v>
      </c>
      <c r="G14" s="115">
        <f>SUM(G11:G13)</f>
        <v>1926802</v>
      </c>
      <c r="H14" s="116">
        <f>SUM(H11:H13)</f>
        <v>1124000</v>
      </c>
      <c r="J14" s="9"/>
      <c r="K14" s="9"/>
      <c r="L14" s="9"/>
      <c r="M14" s="9"/>
      <c r="N14" s="9"/>
    </row>
    <row r="15" spans="1:14" x14ac:dyDescent="0.2">
      <c r="A15" s="53" t="s">
        <v>35</v>
      </c>
      <c r="B15" s="58"/>
      <c r="C15" s="60"/>
      <c r="D15" s="60"/>
      <c r="E15" s="60"/>
      <c r="F15" s="109">
        <v>1197160</v>
      </c>
      <c r="G15" s="109">
        <v>1202950</v>
      </c>
      <c r="H15" s="110">
        <v>491000</v>
      </c>
      <c r="J15" s="9"/>
      <c r="K15" s="9"/>
      <c r="L15" s="9"/>
      <c r="M15" s="9"/>
      <c r="N15" s="9"/>
    </row>
    <row r="16" spans="1:14" x14ac:dyDescent="0.2">
      <c r="A16" s="53" t="s">
        <v>68</v>
      </c>
      <c r="B16" s="58"/>
      <c r="C16" s="60"/>
      <c r="D16" s="60"/>
      <c r="E16" s="60"/>
      <c r="F16" s="111">
        <v>380120</v>
      </c>
      <c r="G16" s="111">
        <v>263160</v>
      </c>
      <c r="H16" s="112">
        <v>146200</v>
      </c>
      <c r="J16" s="9"/>
      <c r="K16" s="9"/>
      <c r="L16" s="9"/>
      <c r="M16" s="9"/>
      <c r="N16" s="9"/>
    </row>
    <row r="17" spans="1:14" x14ac:dyDescent="0.2">
      <c r="A17" s="53" t="s">
        <v>36</v>
      </c>
      <c r="B17" s="58"/>
      <c r="C17" s="60"/>
      <c r="D17" s="60"/>
      <c r="E17" s="60"/>
      <c r="F17" s="113">
        <f>F15-F16</f>
        <v>817040</v>
      </c>
      <c r="G17" s="113">
        <f>G15-G16</f>
        <v>939790</v>
      </c>
      <c r="H17" s="114">
        <f>H15-H16</f>
        <v>344800</v>
      </c>
      <c r="J17" s="9"/>
      <c r="K17" s="9"/>
      <c r="L17" s="9"/>
      <c r="M17" s="9"/>
      <c r="N17" s="9"/>
    </row>
    <row r="18" spans="1:14" ht="13.5" thickBot="1" x14ac:dyDescent="0.25">
      <c r="A18" s="53" t="s">
        <v>7</v>
      </c>
      <c r="B18" s="58"/>
      <c r="C18" s="60"/>
      <c r="D18" s="60"/>
      <c r="E18" s="60"/>
      <c r="F18" s="117">
        <f>SUM(F14,F17)</f>
        <v>3497152</v>
      </c>
      <c r="G18" s="117">
        <f>SUM(G14,G17)</f>
        <v>2866592</v>
      </c>
      <c r="H18" s="118">
        <f>SUM(H14,H17)</f>
        <v>1468800</v>
      </c>
      <c r="J18" s="9"/>
      <c r="K18" s="11"/>
      <c r="L18" s="11"/>
      <c r="M18" s="11"/>
      <c r="N18" s="9"/>
    </row>
    <row r="19" spans="1:14" ht="13.5" thickTop="1" x14ac:dyDescent="0.2">
      <c r="A19" s="53"/>
      <c r="B19" s="58"/>
      <c r="C19" s="60"/>
      <c r="D19" s="60"/>
      <c r="E19" s="60"/>
      <c r="F19" s="71"/>
      <c r="G19" s="71"/>
      <c r="H19" s="72"/>
      <c r="J19" s="9"/>
      <c r="K19" s="10"/>
      <c r="L19" s="10"/>
      <c r="M19" s="10"/>
      <c r="N19" s="9"/>
    </row>
    <row r="20" spans="1:14" x14ac:dyDescent="0.2">
      <c r="A20" s="64" t="s">
        <v>8</v>
      </c>
      <c r="B20" s="58"/>
      <c r="C20" s="60"/>
      <c r="D20" s="60"/>
      <c r="E20" s="60"/>
      <c r="F20" s="71"/>
      <c r="G20" s="71"/>
      <c r="H20" s="72"/>
      <c r="J20" s="9"/>
      <c r="K20" s="10"/>
      <c r="L20" s="10"/>
      <c r="M20" s="10"/>
      <c r="N20" s="9"/>
    </row>
    <row r="21" spans="1:14" x14ac:dyDescent="0.2">
      <c r="A21" s="53" t="s">
        <v>9</v>
      </c>
      <c r="B21" s="58"/>
      <c r="C21" s="60"/>
      <c r="D21" s="60"/>
      <c r="E21" s="60"/>
      <c r="F21" s="113">
        <v>436800</v>
      </c>
      <c r="G21" s="113">
        <v>524160</v>
      </c>
      <c r="H21" s="114">
        <v>145600</v>
      </c>
      <c r="J21" s="9"/>
      <c r="K21" s="9"/>
      <c r="L21" s="9"/>
      <c r="M21" s="9"/>
      <c r="N21" s="9"/>
    </row>
    <row r="22" spans="1:14" x14ac:dyDescent="0.2">
      <c r="A22" s="53" t="s">
        <v>11</v>
      </c>
      <c r="B22" s="58"/>
      <c r="C22" s="60"/>
      <c r="D22" s="60"/>
      <c r="E22" s="60"/>
      <c r="F22" s="109">
        <v>408000</v>
      </c>
      <c r="G22" s="109">
        <v>489600</v>
      </c>
      <c r="H22" s="110">
        <v>136000</v>
      </c>
      <c r="J22" s="9"/>
      <c r="K22" s="132"/>
      <c r="L22" s="132"/>
      <c r="M22" s="132"/>
      <c r="N22" s="9"/>
    </row>
    <row r="23" spans="1:14" x14ac:dyDescent="0.2">
      <c r="A23" s="53" t="s">
        <v>10</v>
      </c>
      <c r="B23" s="58"/>
      <c r="C23" s="60"/>
      <c r="D23" s="60"/>
      <c r="E23" s="60"/>
      <c r="F23" s="109">
        <v>300000</v>
      </c>
      <c r="G23" s="109">
        <v>636808</v>
      </c>
      <c r="H23" s="110">
        <v>200000</v>
      </c>
      <c r="J23" s="9"/>
      <c r="K23" s="132"/>
      <c r="L23" s="132"/>
      <c r="M23" s="132"/>
      <c r="N23" s="9"/>
    </row>
    <row r="24" spans="1:14" x14ac:dyDescent="0.2">
      <c r="A24" s="53" t="s">
        <v>12</v>
      </c>
      <c r="B24" s="58"/>
      <c r="C24" s="60"/>
      <c r="D24" s="60"/>
      <c r="E24" s="60"/>
      <c r="F24" s="115">
        <f>SUM(F21:F23)</f>
        <v>1144800</v>
      </c>
      <c r="G24" s="115">
        <f>SUM(G21:G23)</f>
        <v>1650568</v>
      </c>
      <c r="H24" s="116">
        <f>SUM(H21:H23)</f>
        <v>481600</v>
      </c>
      <c r="J24" s="9"/>
      <c r="K24" s="10"/>
      <c r="L24" s="10"/>
      <c r="M24" s="10"/>
      <c r="N24" s="9"/>
    </row>
    <row r="25" spans="1:14" x14ac:dyDescent="0.2">
      <c r="A25" s="53" t="s">
        <v>13</v>
      </c>
      <c r="B25" s="58"/>
      <c r="C25" s="60"/>
      <c r="D25" s="60"/>
      <c r="E25" s="60"/>
      <c r="F25" s="109">
        <v>400000</v>
      </c>
      <c r="G25" s="109">
        <v>723432</v>
      </c>
      <c r="H25" s="110">
        <v>323432</v>
      </c>
      <c r="J25" s="9"/>
      <c r="K25" s="15"/>
      <c r="L25" s="15"/>
      <c r="M25" s="15"/>
      <c r="N25" s="15"/>
    </row>
    <row r="26" spans="1:14" x14ac:dyDescent="0.2">
      <c r="A26" s="53" t="s">
        <v>24</v>
      </c>
      <c r="B26" s="58"/>
      <c r="C26" s="60"/>
      <c r="D26" s="60"/>
      <c r="E26" s="60"/>
      <c r="F26" s="109">
        <v>1721176</v>
      </c>
      <c r="G26" s="109">
        <v>460000</v>
      </c>
      <c r="H26" s="110">
        <v>460000</v>
      </c>
      <c r="J26" s="9"/>
      <c r="K26" s="15"/>
      <c r="L26" s="15"/>
      <c r="M26" s="15"/>
      <c r="N26" s="15"/>
    </row>
    <row r="27" spans="1:14" x14ac:dyDescent="0.2">
      <c r="A27" s="53" t="s">
        <v>14</v>
      </c>
      <c r="B27" s="58"/>
      <c r="C27" s="60"/>
      <c r="D27" s="60"/>
      <c r="E27" s="60"/>
      <c r="F27" s="109">
        <v>231176</v>
      </c>
      <c r="G27" s="109">
        <v>32592</v>
      </c>
      <c r="H27" s="110">
        <v>203768</v>
      </c>
      <c r="J27" s="9"/>
      <c r="K27" s="10"/>
      <c r="L27" s="10"/>
      <c r="M27" s="10"/>
      <c r="N27" s="9"/>
    </row>
    <row r="28" spans="1:14" x14ac:dyDescent="0.2">
      <c r="A28" s="53" t="s">
        <v>15</v>
      </c>
      <c r="B28" s="58"/>
      <c r="C28" s="60"/>
      <c r="D28" s="60"/>
      <c r="E28" s="60"/>
      <c r="F28" s="119">
        <f>SUM(F26:F27)</f>
        <v>1952352</v>
      </c>
      <c r="G28" s="119">
        <f>SUM(G26:G27)</f>
        <v>492592</v>
      </c>
      <c r="H28" s="116">
        <f>SUM(H26:H27)</f>
        <v>663768</v>
      </c>
      <c r="J28" s="133"/>
      <c r="K28" s="11"/>
      <c r="L28" s="11"/>
      <c r="M28" s="11"/>
      <c r="N28" s="9"/>
    </row>
    <row r="29" spans="1:14" ht="13.5" thickBot="1" x14ac:dyDescent="0.25">
      <c r="A29" s="53" t="s">
        <v>16</v>
      </c>
      <c r="B29" s="58"/>
      <c r="C29" s="60"/>
      <c r="D29" s="60"/>
      <c r="E29" s="60"/>
      <c r="F29" s="117">
        <f>F24+F25+F28</f>
        <v>3497152</v>
      </c>
      <c r="G29" s="117">
        <f t="shared" ref="G29:H29" si="0">G24+G25+G28</f>
        <v>2866592</v>
      </c>
      <c r="H29" s="134">
        <f t="shared" si="0"/>
        <v>1468800</v>
      </c>
      <c r="J29" s="133"/>
      <c r="K29" s="9"/>
      <c r="L29" s="9"/>
      <c r="M29" s="9"/>
      <c r="N29" s="9"/>
    </row>
    <row r="30" spans="1:14" ht="13.5" thickTop="1" x14ac:dyDescent="0.2">
      <c r="A30" s="53"/>
      <c r="B30" s="60"/>
      <c r="C30" s="60"/>
      <c r="D30" s="60"/>
      <c r="E30" s="60"/>
      <c r="F30" s="60"/>
      <c r="G30" s="60"/>
      <c r="H30" s="73"/>
      <c r="J30" s="9"/>
      <c r="N30" s="9"/>
    </row>
    <row r="31" spans="1:14" ht="16.5" thickBot="1" x14ac:dyDescent="0.3">
      <c r="A31" s="57" t="s">
        <v>90</v>
      </c>
      <c r="B31" s="58"/>
      <c r="C31" s="60"/>
      <c r="D31" s="60"/>
      <c r="E31" s="60"/>
      <c r="F31" s="62" t="str">
        <f>F9</f>
        <v>2017E</v>
      </c>
      <c r="G31" s="58">
        <f>G9</f>
        <v>2016</v>
      </c>
      <c r="H31" s="63">
        <f>H9</f>
        <v>2015</v>
      </c>
      <c r="J31" s="9"/>
      <c r="N31" s="9"/>
    </row>
    <row r="32" spans="1:14" x14ac:dyDescent="0.2">
      <c r="A32" s="53"/>
      <c r="B32" s="58"/>
      <c r="C32" s="60"/>
      <c r="D32" s="60"/>
      <c r="E32" s="60"/>
      <c r="F32" s="65"/>
      <c r="G32" s="74"/>
      <c r="H32" s="75"/>
      <c r="J32" s="9"/>
      <c r="N32" s="9"/>
    </row>
    <row r="33" spans="1:14" x14ac:dyDescent="0.2">
      <c r="A33" s="53" t="s">
        <v>52</v>
      </c>
      <c r="B33" s="58"/>
      <c r="C33" s="60"/>
      <c r="D33" s="60"/>
      <c r="E33" s="60"/>
      <c r="F33" s="113">
        <v>7035600</v>
      </c>
      <c r="G33" s="113">
        <v>6034000</v>
      </c>
      <c r="H33" s="114">
        <v>3432000</v>
      </c>
      <c r="J33" s="9"/>
      <c r="N33" s="9"/>
    </row>
    <row r="34" spans="1:14" x14ac:dyDescent="0.2">
      <c r="A34" s="53" t="s">
        <v>18</v>
      </c>
      <c r="B34" s="58"/>
      <c r="C34" s="60"/>
      <c r="D34" s="60"/>
      <c r="E34" s="60"/>
      <c r="F34" s="109">
        <v>5875992</v>
      </c>
      <c r="G34" s="109">
        <v>5528000</v>
      </c>
      <c r="H34" s="110">
        <v>2864000</v>
      </c>
      <c r="J34" s="9"/>
      <c r="N34" s="9"/>
    </row>
    <row r="35" spans="1:14" x14ac:dyDescent="0.2">
      <c r="A35" s="53" t="s">
        <v>19</v>
      </c>
      <c r="B35" s="58"/>
      <c r="C35" s="60"/>
      <c r="D35" s="60"/>
      <c r="E35" s="60"/>
      <c r="F35" s="120">
        <v>550000</v>
      </c>
      <c r="G35" s="120">
        <v>519988</v>
      </c>
      <c r="H35" s="121">
        <v>358672</v>
      </c>
      <c r="J35" s="9"/>
      <c r="N35" s="9"/>
    </row>
    <row r="36" spans="1:14" x14ac:dyDescent="0.2">
      <c r="A36" s="53" t="s">
        <v>87</v>
      </c>
      <c r="B36" s="58"/>
      <c r="C36" s="60"/>
      <c r="D36" s="60"/>
      <c r="E36" s="60"/>
      <c r="F36" s="122">
        <f>SUM(F34,F35)</f>
        <v>6425992</v>
      </c>
      <c r="G36" s="122">
        <f>SUM(G34,G35)</f>
        <v>6047988</v>
      </c>
      <c r="H36" s="123">
        <f>SUM(H34,H35)</f>
        <v>3222672</v>
      </c>
      <c r="J36" s="9"/>
      <c r="K36" s="9"/>
      <c r="L36" s="9"/>
      <c r="M36" s="9"/>
      <c r="N36" s="9"/>
    </row>
    <row r="37" spans="1:14" x14ac:dyDescent="0.2">
      <c r="A37" s="53" t="s">
        <v>85</v>
      </c>
      <c r="B37" s="58"/>
      <c r="C37" s="60"/>
      <c r="D37" s="60"/>
      <c r="E37" s="60"/>
      <c r="F37" s="113">
        <f>F33-F36</f>
        <v>609608</v>
      </c>
      <c r="G37" s="113">
        <f>G33-G36</f>
        <v>-13988</v>
      </c>
      <c r="H37" s="114">
        <f>H33-H36</f>
        <v>209328</v>
      </c>
      <c r="J37" s="9"/>
      <c r="K37" s="9"/>
      <c r="L37" s="9"/>
      <c r="M37" s="9"/>
      <c r="N37" s="9"/>
    </row>
    <row r="38" spans="1:14" x14ac:dyDescent="0.2">
      <c r="A38" s="53" t="s">
        <v>88</v>
      </c>
      <c r="B38" s="58"/>
      <c r="C38" s="60"/>
      <c r="D38" s="60"/>
      <c r="E38" s="60"/>
      <c r="F38" s="109">
        <v>116960</v>
      </c>
      <c r="G38" s="109">
        <v>116960</v>
      </c>
      <c r="H38" s="121">
        <v>18900</v>
      </c>
      <c r="J38" s="9"/>
      <c r="K38" s="9"/>
      <c r="L38" s="9"/>
      <c r="M38" s="9"/>
      <c r="N38" s="9"/>
    </row>
    <row r="39" spans="1:14" x14ac:dyDescent="0.2">
      <c r="A39" s="53" t="s">
        <v>1</v>
      </c>
      <c r="B39" s="58"/>
      <c r="C39" s="60"/>
      <c r="D39" s="60"/>
      <c r="E39" s="60"/>
      <c r="F39" s="115">
        <f>F37-F38</f>
        <v>492648</v>
      </c>
      <c r="G39" s="115">
        <f>G37-G38</f>
        <v>-130948</v>
      </c>
      <c r="H39" s="114">
        <f>H37-H38</f>
        <v>190428</v>
      </c>
      <c r="J39" s="9"/>
      <c r="K39" s="9"/>
      <c r="L39" s="9"/>
      <c r="M39" s="9"/>
      <c r="N39" s="9"/>
    </row>
    <row r="40" spans="1:14" x14ac:dyDescent="0.2">
      <c r="A40" s="53" t="s">
        <v>69</v>
      </c>
      <c r="B40" s="60"/>
      <c r="C40" s="60"/>
      <c r="D40" s="60"/>
      <c r="E40" s="60"/>
      <c r="F40" s="111">
        <v>70008</v>
      </c>
      <c r="G40" s="111">
        <v>136012</v>
      </c>
      <c r="H40" s="112">
        <v>43828</v>
      </c>
      <c r="J40" s="9"/>
      <c r="K40" s="9"/>
      <c r="L40" s="9"/>
      <c r="M40" s="9"/>
      <c r="N40" s="9"/>
    </row>
    <row r="41" spans="1:14" x14ac:dyDescent="0.2">
      <c r="A41" s="53" t="s">
        <v>2</v>
      </c>
      <c r="B41" s="58"/>
      <c r="C41" s="60"/>
      <c r="D41" s="60"/>
      <c r="E41" s="60"/>
      <c r="F41" s="113">
        <f>F39-F40</f>
        <v>422640</v>
      </c>
      <c r="G41" s="113">
        <f>G39-G40</f>
        <v>-266960</v>
      </c>
      <c r="H41" s="114">
        <f>H39-H40</f>
        <v>146600</v>
      </c>
      <c r="J41" s="9"/>
      <c r="K41" s="9"/>
      <c r="L41" s="13"/>
      <c r="M41" s="9"/>
      <c r="N41" s="9"/>
    </row>
    <row r="42" spans="1:14" x14ac:dyDescent="0.2">
      <c r="A42" s="53" t="s">
        <v>21</v>
      </c>
      <c r="B42" s="77"/>
      <c r="C42" s="60"/>
      <c r="D42" s="60"/>
      <c r="E42" s="60"/>
      <c r="F42" s="109">
        <f>F41*$F$50</f>
        <v>169056</v>
      </c>
      <c r="G42" s="109">
        <f>G41*$G$50</f>
        <v>-106784</v>
      </c>
      <c r="H42" s="110">
        <f>H41*$H$50</f>
        <v>58640</v>
      </c>
      <c r="J42" s="9"/>
      <c r="K42" s="9"/>
      <c r="L42" s="11"/>
      <c r="M42" s="9"/>
      <c r="N42" s="9"/>
    </row>
    <row r="43" spans="1:14" ht="13.5" thickBot="1" x14ac:dyDescent="0.25">
      <c r="A43" s="53" t="s">
        <v>20</v>
      </c>
      <c r="B43" s="58"/>
      <c r="C43" s="60"/>
      <c r="D43" s="60"/>
      <c r="E43" s="60"/>
      <c r="F43" s="117">
        <f>F41-F42</f>
        <v>253584</v>
      </c>
      <c r="G43" s="117">
        <f>G41-G42</f>
        <v>-160176</v>
      </c>
      <c r="H43" s="118">
        <f>H41-H42</f>
        <v>87960</v>
      </c>
      <c r="J43" s="11"/>
      <c r="K43" s="9"/>
      <c r="L43" s="9"/>
      <c r="M43" s="9"/>
      <c r="N43" s="9"/>
    </row>
    <row r="44" spans="1:14" s="2" customFormat="1" ht="13.5" thickTop="1" x14ac:dyDescent="0.2">
      <c r="A44" s="61"/>
      <c r="B44" s="58"/>
      <c r="C44" s="58"/>
      <c r="D44" s="58"/>
      <c r="E44" s="58"/>
      <c r="F44" s="78"/>
      <c r="G44" s="78"/>
      <c r="H44" s="79"/>
      <c r="J44" s="14"/>
      <c r="K44" s="9"/>
      <c r="L44" s="9"/>
      <c r="M44" s="9"/>
      <c r="N44" s="9"/>
    </row>
    <row r="45" spans="1:14" x14ac:dyDescent="0.2">
      <c r="A45" s="53" t="s">
        <v>60</v>
      </c>
      <c r="B45" s="58"/>
      <c r="C45" s="60"/>
      <c r="D45" s="60"/>
      <c r="E45" s="60"/>
      <c r="F45" s="124">
        <v>1.014</v>
      </c>
      <c r="G45" s="124">
        <v>-1.6020000000000001</v>
      </c>
      <c r="H45" s="125">
        <v>0.88</v>
      </c>
      <c r="J45" s="11"/>
      <c r="K45" s="9"/>
      <c r="L45" s="9"/>
      <c r="M45" s="9"/>
      <c r="N45" s="9"/>
    </row>
    <row r="46" spans="1:14" x14ac:dyDescent="0.2">
      <c r="A46" s="53" t="s">
        <v>59</v>
      </c>
      <c r="B46" s="71"/>
      <c r="C46" s="58"/>
      <c r="D46" s="58"/>
      <c r="E46" s="60"/>
      <c r="F46" s="124">
        <v>0.22</v>
      </c>
      <c r="G46" s="124">
        <v>0.11</v>
      </c>
      <c r="H46" s="125">
        <v>0.22</v>
      </c>
      <c r="J46" s="9"/>
      <c r="K46" s="9"/>
      <c r="L46" s="9"/>
      <c r="M46" s="9"/>
      <c r="N46" s="9"/>
    </row>
    <row r="47" spans="1:14" x14ac:dyDescent="0.2">
      <c r="A47" s="53" t="s">
        <v>41</v>
      </c>
      <c r="B47" s="71"/>
      <c r="C47" s="71"/>
      <c r="D47" s="71"/>
      <c r="E47" s="60"/>
      <c r="F47" s="124">
        <v>7.8090000000000002</v>
      </c>
      <c r="G47" s="124">
        <v>4.9260000000000002</v>
      </c>
      <c r="H47" s="125">
        <v>6.6379999999999999</v>
      </c>
      <c r="J47" s="9"/>
      <c r="K47" s="9"/>
      <c r="L47" s="9"/>
      <c r="M47" s="9"/>
      <c r="N47" s="9"/>
    </row>
    <row r="48" spans="1:14" x14ac:dyDescent="0.2">
      <c r="A48" s="53" t="s">
        <v>37</v>
      </c>
      <c r="B48" s="71"/>
      <c r="C48" s="71"/>
      <c r="D48" s="71"/>
      <c r="E48" s="68"/>
      <c r="F48" s="126">
        <v>12.17</v>
      </c>
      <c r="G48" s="126">
        <v>2.25</v>
      </c>
      <c r="H48" s="127">
        <v>8.5</v>
      </c>
      <c r="J48" s="9"/>
      <c r="K48" s="9"/>
      <c r="L48" s="9"/>
      <c r="M48" s="9"/>
      <c r="N48" s="9"/>
    </row>
    <row r="49" spans="1:14" x14ac:dyDescent="0.2">
      <c r="A49" s="53" t="s">
        <v>22</v>
      </c>
      <c r="B49" s="71"/>
      <c r="C49" s="71"/>
      <c r="D49" s="71"/>
      <c r="E49" s="76"/>
      <c r="F49" s="80">
        <v>250000</v>
      </c>
      <c r="G49" s="80">
        <v>100000</v>
      </c>
      <c r="H49" s="81">
        <v>100000</v>
      </c>
      <c r="J49" s="9"/>
      <c r="K49" s="9"/>
      <c r="L49" s="9"/>
      <c r="M49" s="9"/>
      <c r="N49" s="9"/>
    </row>
    <row r="50" spans="1:14" x14ac:dyDescent="0.2">
      <c r="A50" s="53" t="s">
        <v>17</v>
      </c>
      <c r="B50" s="71"/>
      <c r="C50" s="71"/>
      <c r="D50" s="71"/>
      <c r="E50" s="76"/>
      <c r="F50" s="82">
        <v>0.4</v>
      </c>
      <c r="G50" s="82">
        <v>0.4</v>
      </c>
      <c r="H50" s="83">
        <v>0.4</v>
      </c>
      <c r="J50" s="9"/>
      <c r="K50" s="9"/>
      <c r="L50" s="9"/>
      <c r="M50" s="9"/>
      <c r="N50" s="9"/>
    </row>
    <row r="51" spans="1:14" x14ac:dyDescent="0.2">
      <c r="A51" s="53" t="s">
        <v>23</v>
      </c>
      <c r="B51" s="71"/>
      <c r="C51" s="60"/>
      <c r="D51" s="60"/>
      <c r="E51" s="68"/>
      <c r="F51" s="113">
        <v>40000</v>
      </c>
      <c r="G51" s="113">
        <v>40000</v>
      </c>
      <c r="H51" s="114">
        <v>40000</v>
      </c>
      <c r="J51" s="9"/>
      <c r="K51" s="9"/>
      <c r="L51" s="9"/>
      <c r="M51" s="9"/>
      <c r="N51" s="9"/>
    </row>
    <row r="52" spans="1:14" x14ac:dyDescent="0.2">
      <c r="A52" s="53" t="s">
        <v>38</v>
      </c>
      <c r="B52" s="60"/>
      <c r="C52" s="60"/>
      <c r="D52" s="60"/>
      <c r="E52" s="60"/>
      <c r="F52" s="69">
        <v>0</v>
      </c>
      <c r="G52" s="69">
        <v>0</v>
      </c>
      <c r="H52" s="70">
        <v>0</v>
      </c>
      <c r="J52" s="9"/>
      <c r="K52" s="9"/>
      <c r="L52" s="15"/>
      <c r="M52" s="15"/>
      <c r="N52" s="15"/>
    </row>
    <row r="53" spans="1:14" x14ac:dyDescent="0.2">
      <c r="A53" s="53"/>
      <c r="B53" s="60"/>
      <c r="C53" s="60"/>
      <c r="D53" s="60"/>
      <c r="E53" s="60"/>
      <c r="F53" s="60"/>
      <c r="G53" s="60"/>
      <c r="H53" s="73"/>
      <c r="J53" s="9"/>
      <c r="K53" s="9"/>
      <c r="L53" s="9"/>
      <c r="M53" s="9"/>
      <c r="N53" s="9"/>
    </row>
    <row r="54" spans="1:14" ht="15" x14ac:dyDescent="0.25">
      <c r="A54" s="84" t="s">
        <v>91</v>
      </c>
      <c r="B54" s="60"/>
      <c r="C54" s="60"/>
      <c r="D54" s="60"/>
      <c r="E54" s="60"/>
      <c r="F54" s="60"/>
      <c r="G54" s="60"/>
      <c r="H54" s="85" t="s">
        <v>39</v>
      </c>
      <c r="J54" s="9"/>
      <c r="K54" s="9"/>
      <c r="L54" s="15"/>
      <c r="M54" s="15"/>
      <c r="N54" s="15"/>
    </row>
    <row r="55" spans="1:14" ht="13.5" thickBot="1" x14ac:dyDescent="0.25">
      <c r="A55" s="53"/>
      <c r="B55" s="60"/>
      <c r="C55" s="60"/>
      <c r="D55" s="60"/>
      <c r="E55" s="142" t="str">
        <f>F31</f>
        <v>2017E</v>
      </c>
      <c r="F55" s="142">
        <f>G31</f>
        <v>2016</v>
      </c>
      <c r="G55" s="142">
        <f>H31</f>
        <v>2015</v>
      </c>
      <c r="H55" s="128" t="s">
        <v>40</v>
      </c>
      <c r="J55" s="9"/>
      <c r="K55" s="9"/>
      <c r="L55" s="15"/>
      <c r="M55" s="15"/>
      <c r="N55" s="15"/>
    </row>
    <row r="56" spans="1:14" x14ac:dyDescent="0.2">
      <c r="A56" s="53" t="s">
        <v>73</v>
      </c>
      <c r="B56" s="60"/>
      <c r="C56" s="60"/>
      <c r="D56" s="60"/>
      <c r="E56" s="60"/>
      <c r="F56" s="86">
        <f>G14/G24</f>
        <v>1.1673569340978378</v>
      </c>
      <c r="G56" s="86">
        <f>H14/H24</f>
        <v>2.3338870431893688</v>
      </c>
      <c r="H56" s="85">
        <v>2.7</v>
      </c>
      <c r="J56" s="9"/>
      <c r="K56" s="9"/>
      <c r="L56" s="9"/>
      <c r="M56" s="9"/>
      <c r="N56" s="9"/>
    </row>
    <row r="57" spans="1:14" x14ac:dyDescent="0.2">
      <c r="A57" s="53" t="s">
        <v>74</v>
      </c>
      <c r="B57" s="60"/>
      <c r="C57" s="60"/>
      <c r="D57" s="60"/>
      <c r="E57" s="60"/>
      <c r="F57" s="86">
        <f>(G14-G13)/G24</f>
        <v>0.38740724405174459</v>
      </c>
      <c r="G57" s="86">
        <f>(H14-H13)/H24</f>
        <v>0.84883720930232553</v>
      </c>
      <c r="H57" s="102">
        <v>1</v>
      </c>
      <c r="J57" s="9"/>
      <c r="K57" s="9"/>
      <c r="L57" s="9"/>
      <c r="M57" s="9"/>
      <c r="N57" s="9"/>
    </row>
    <row r="58" spans="1:14" x14ac:dyDescent="0.2">
      <c r="A58" s="53" t="s">
        <v>75</v>
      </c>
      <c r="B58" s="60"/>
      <c r="C58" s="60"/>
      <c r="D58" s="60"/>
      <c r="E58" s="60"/>
      <c r="F58" s="86">
        <f>G33/G13</f>
        <v>4.6871116082525477</v>
      </c>
      <c r="G58" s="86">
        <f>H33/H13</f>
        <v>4.798657718120805</v>
      </c>
      <c r="H58" s="85">
        <v>6.1</v>
      </c>
      <c r="J58" s="9"/>
      <c r="K58" s="9"/>
      <c r="L58" s="9"/>
      <c r="M58" s="9"/>
      <c r="N58" s="9"/>
    </row>
    <row r="59" spans="1:14" x14ac:dyDescent="0.2">
      <c r="A59" s="53" t="s">
        <v>70</v>
      </c>
      <c r="B59" s="60"/>
      <c r="C59" s="60"/>
      <c r="D59" s="60"/>
      <c r="E59" s="60"/>
      <c r="F59" s="135">
        <f>G12/(G33/365)</f>
        <v>38.239708319522705</v>
      </c>
      <c r="G59" s="135">
        <f>H12/(H33/365)</f>
        <v>37.350815850815849</v>
      </c>
      <c r="H59" s="102">
        <v>32</v>
      </c>
      <c r="J59" s="9"/>
      <c r="K59" s="9"/>
      <c r="L59" s="14"/>
      <c r="M59" s="14"/>
      <c r="N59" s="9"/>
    </row>
    <row r="60" spans="1:14" x14ac:dyDescent="0.2">
      <c r="A60" s="53" t="s">
        <v>76</v>
      </c>
      <c r="B60" s="60"/>
      <c r="C60" s="60"/>
      <c r="D60" s="60"/>
      <c r="E60" s="60"/>
      <c r="F60" s="86">
        <f>G33/G17</f>
        <v>6.4205833218059354</v>
      </c>
      <c r="G60" s="86">
        <f>H33/H17</f>
        <v>9.9535962877030162</v>
      </c>
      <c r="H60" s="102">
        <v>7</v>
      </c>
      <c r="J60" s="9"/>
      <c r="K60" s="9"/>
      <c r="L60" s="9"/>
      <c r="M60" s="9"/>
      <c r="N60" s="9"/>
    </row>
    <row r="61" spans="1:14" x14ac:dyDescent="0.2">
      <c r="A61" s="53" t="s">
        <v>77</v>
      </c>
      <c r="B61" s="60"/>
      <c r="C61" s="60"/>
      <c r="D61" s="60"/>
      <c r="E61" s="60"/>
      <c r="F61" s="86">
        <f>G33/G18</f>
        <v>2.1049385472365794</v>
      </c>
      <c r="G61" s="86">
        <f>H33/H18</f>
        <v>2.3366013071895426</v>
      </c>
      <c r="H61" s="85">
        <v>2.6</v>
      </c>
      <c r="J61" s="9"/>
      <c r="K61" s="9"/>
      <c r="L61" s="9"/>
      <c r="M61" s="9"/>
      <c r="N61" s="9"/>
    </row>
    <row r="62" spans="1:14" x14ac:dyDescent="0.2">
      <c r="A62" s="53" t="s">
        <v>96</v>
      </c>
      <c r="B62" s="60"/>
      <c r="C62" s="60"/>
      <c r="D62" s="60"/>
      <c r="E62" s="60"/>
      <c r="F62" s="103">
        <f>(G23+G25)/(G23+G25+G28)</f>
        <v>0.73414103383361251</v>
      </c>
      <c r="G62" s="103">
        <f>(H23+H25)/(H23+H25+H28)</f>
        <v>0.44089622641509435</v>
      </c>
      <c r="H62" s="104">
        <v>0.4</v>
      </c>
      <c r="J62" s="9"/>
      <c r="K62" s="9"/>
      <c r="L62" s="9"/>
      <c r="M62" s="9"/>
      <c r="N62" s="9"/>
    </row>
    <row r="63" spans="1:14" x14ac:dyDescent="0.2">
      <c r="A63" s="53" t="s">
        <v>78</v>
      </c>
      <c r="B63" s="60"/>
      <c r="C63" s="60"/>
      <c r="D63" s="60"/>
      <c r="E63" s="60"/>
      <c r="F63" s="86">
        <f>G39/G40</f>
        <v>-0.96276799105961242</v>
      </c>
      <c r="G63" s="86">
        <f>H39/H40</f>
        <v>4.3448936752760794</v>
      </c>
      <c r="H63" s="85">
        <v>6.2</v>
      </c>
      <c r="J63" s="9"/>
      <c r="K63" s="9"/>
      <c r="L63" s="9"/>
      <c r="M63" s="9"/>
      <c r="N63" s="9"/>
    </row>
    <row r="64" spans="1:14" x14ac:dyDescent="0.2">
      <c r="A64" s="53" t="s">
        <v>86</v>
      </c>
      <c r="B64" s="60"/>
      <c r="C64" s="60"/>
      <c r="D64" s="60"/>
      <c r="E64" s="60"/>
      <c r="F64" s="103">
        <f>G39/G33</f>
        <v>-2.1701690420947963E-2</v>
      </c>
      <c r="G64" s="103">
        <f>H39/H33</f>
        <v>5.5486013986013986E-2</v>
      </c>
      <c r="H64" s="104">
        <v>7.2999999999999995E-2</v>
      </c>
      <c r="J64" s="9"/>
      <c r="K64" s="9"/>
      <c r="L64" s="9"/>
      <c r="M64" s="9"/>
      <c r="N64" s="9"/>
    </row>
    <row r="65" spans="1:8" x14ac:dyDescent="0.2">
      <c r="A65" s="53" t="s">
        <v>71</v>
      </c>
      <c r="B65" s="60"/>
      <c r="C65" s="60"/>
      <c r="D65" s="60"/>
      <c r="E65" s="60"/>
      <c r="F65" s="103">
        <f>G43/G33</f>
        <v>-2.6545575074577395E-2</v>
      </c>
      <c r="G65" s="103">
        <f>H43/H33</f>
        <v>2.5629370629370631E-2</v>
      </c>
      <c r="H65" s="104">
        <v>3.5000000000000003E-2</v>
      </c>
    </row>
    <row r="66" spans="1:8" x14ac:dyDescent="0.2">
      <c r="A66" s="53" t="s">
        <v>72</v>
      </c>
      <c r="B66" s="60"/>
      <c r="C66" s="60"/>
      <c r="D66" s="60"/>
      <c r="E66" s="60"/>
      <c r="F66" s="103">
        <f>G39/G18</f>
        <v>-4.568072470724819E-2</v>
      </c>
      <c r="G66" s="103">
        <f>H39/H18</f>
        <v>0.12964869281045752</v>
      </c>
      <c r="H66" s="104">
        <v>0.191</v>
      </c>
    </row>
    <row r="67" spans="1:8" x14ac:dyDescent="0.2">
      <c r="A67" s="53" t="s">
        <v>79</v>
      </c>
      <c r="B67" s="60"/>
      <c r="C67" s="60"/>
      <c r="D67" s="60"/>
      <c r="E67" s="60"/>
      <c r="F67" s="103">
        <f>G43/G18</f>
        <v>-5.5876804233040492E-2</v>
      </c>
      <c r="G67" s="103">
        <f>H43/H18</f>
        <v>5.9885620915032682E-2</v>
      </c>
      <c r="H67" s="104">
        <v>9.0999999999999998E-2</v>
      </c>
    </row>
    <row r="68" spans="1:8" x14ac:dyDescent="0.2">
      <c r="A68" s="53" t="s">
        <v>80</v>
      </c>
      <c r="B68" s="60"/>
      <c r="C68" s="60"/>
      <c r="D68" s="60"/>
      <c r="E68" s="60"/>
      <c r="F68" s="103">
        <f>G43/G28</f>
        <v>-0.32516971448988208</v>
      </c>
      <c r="G68" s="103">
        <f>H43/H28</f>
        <v>0.13251618035217125</v>
      </c>
      <c r="H68" s="104">
        <v>0.182</v>
      </c>
    </row>
    <row r="69" spans="1:8" x14ac:dyDescent="0.2">
      <c r="A69" s="53" t="s">
        <v>97</v>
      </c>
      <c r="B69" s="60"/>
      <c r="C69" s="60"/>
      <c r="D69" s="60"/>
      <c r="E69" s="60"/>
      <c r="F69" s="103">
        <f>(G39*(1-0.4))/(G23+G25+G28)</f>
        <v>-4.2404708036130639E-2</v>
      </c>
      <c r="G69" s="103">
        <f>(H39*(1-0.4))/(H23+H25+H28)</f>
        <v>9.6240566037735856E-2</v>
      </c>
      <c r="H69" s="104">
        <v>0.14499999999999999</v>
      </c>
    </row>
    <row r="70" spans="1:8" x14ac:dyDescent="0.2">
      <c r="A70" s="53" t="s">
        <v>81</v>
      </c>
      <c r="B70" s="60"/>
      <c r="C70" s="60"/>
      <c r="D70" s="60"/>
      <c r="E70" s="60"/>
      <c r="F70" s="86">
        <f>G48/(G43/G49)</f>
        <v>-1.4047048246928378</v>
      </c>
      <c r="G70" s="86">
        <f>H48/(H43/H49)</f>
        <v>9.6634834015461575</v>
      </c>
      <c r="H70" s="85">
        <v>14.2</v>
      </c>
    </row>
    <row r="71" spans="1:8" x14ac:dyDescent="0.2">
      <c r="A71" s="53" t="s">
        <v>82</v>
      </c>
      <c r="B71" s="60"/>
      <c r="C71" s="60"/>
      <c r="D71" s="60"/>
      <c r="E71" s="60"/>
      <c r="F71" s="86">
        <f>G48/(G28/G49)</f>
        <v>0.45676746678793001</v>
      </c>
      <c r="G71" s="86">
        <f>H48/(H28/H49)</f>
        <v>1.2805679092695039</v>
      </c>
      <c r="H71" s="85">
        <v>2.4</v>
      </c>
    </row>
    <row r="72" spans="1:8" x14ac:dyDescent="0.2">
      <c r="A72" s="53" t="s">
        <v>41</v>
      </c>
      <c r="B72" s="60"/>
      <c r="C72" s="60"/>
      <c r="D72" s="60"/>
      <c r="E72" s="60"/>
      <c r="F72" s="87">
        <f>G28/G49</f>
        <v>4.9259199999999996</v>
      </c>
      <c r="G72" s="87">
        <f>H28/H49</f>
        <v>6.6376799999999996</v>
      </c>
      <c r="H72" s="85" t="s">
        <v>34</v>
      </c>
    </row>
    <row r="73" spans="1:8" ht="13.5" thickBot="1" x14ac:dyDescent="0.25">
      <c r="A73" s="88"/>
      <c r="B73" s="89"/>
      <c r="C73" s="89"/>
      <c r="D73" s="89"/>
      <c r="E73" s="89"/>
      <c r="F73" s="89"/>
      <c r="G73" s="89"/>
      <c r="H73" s="90"/>
    </row>
    <row r="74" spans="1:8" ht="13.5" thickBot="1" x14ac:dyDescent="0.25">
      <c r="B74" s="1"/>
    </row>
    <row r="75" spans="1:8" ht="13.5" thickBot="1" x14ac:dyDescent="0.25">
      <c r="A75" s="16" t="s">
        <v>25</v>
      </c>
      <c r="B75" s="1"/>
      <c r="C75" s="21"/>
    </row>
    <row r="76" spans="1:8" ht="27" customHeight="1" x14ac:dyDescent="0.2">
      <c r="A76" s="144" t="s">
        <v>100</v>
      </c>
      <c r="B76" s="144"/>
      <c r="C76" s="144"/>
      <c r="D76" s="144"/>
      <c r="E76" s="144"/>
      <c r="F76" s="144"/>
      <c r="G76" s="144"/>
      <c r="H76" s="144"/>
    </row>
    <row r="77" spans="1:8" x14ac:dyDescent="0.2">
      <c r="A77" s="23"/>
      <c r="B77" s="23"/>
      <c r="C77" s="20"/>
      <c r="D77" s="12"/>
      <c r="E77" s="12"/>
      <c r="F77" s="12"/>
      <c r="G77" s="12"/>
      <c r="H77" s="12"/>
    </row>
    <row r="78" spans="1:8" ht="14.25" x14ac:dyDescent="0.25">
      <c r="A78" s="18" t="s">
        <v>101</v>
      </c>
      <c r="B78" s="18" t="s">
        <v>26</v>
      </c>
      <c r="C78" s="18" t="s">
        <v>103</v>
      </c>
      <c r="D78" s="18" t="s">
        <v>0</v>
      </c>
      <c r="E78" s="18" t="s">
        <v>104</v>
      </c>
      <c r="F78" s="12"/>
      <c r="G78" s="12"/>
      <c r="H78" s="12"/>
    </row>
    <row r="79" spans="1:8" ht="15" thickBot="1" x14ac:dyDescent="0.3">
      <c r="A79" s="18" t="s">
        <v>101</v>
      </c>
      <c r="B79" s="18" t="s">
        <v>26</v>
      </c>
      <c r="C79" s="24">
        <f>F14</f>
        <v>2680112</v>
      </c>
      <c r="D79" s="18" t="s">
        <v>0</v>
      </c>
      <c r="E79" s="24">
        <f>F24</f>
        <v>1144800</v>
      </c>
      <c r="F79" s="12"/>
      <c r="G79" s="12"/>
      <c r="H79" s="12"/>
    </row>
    <row r="80" spans="1:8" ht="15" thickBot="1" x14ac:dyDescent="0.3">
      <c r="A80" s="92" t="s">
        <v>102</v>
      </c>
      <c r="B80" s="93" t="s">
        <v>26</v>
      </c>
      <c r="C80" s="94">
        <f>C79/E79</f>
        <v>2.341118099231307</v>
      </c>
      <c r="D80" s="28"/>
      <c r="E80" s="28"/>
      <c r="F80" s="12"/>
      <c r="G80" s="12"/>
      <c r="H80" s="12"/>
    </row>
    <row r="81" spans="1:8" x14ac:dyDescent="0.2">
      <c r="A81" s="17"/>
      <c r="B81" s="12"/>
      <c r="C81" s="19"/>
      <c r="D81" s="12"/>
      <c r="E81" s="12"/>
      <c r="F81" s="12"/>
      <c r="G81" s="12"/>
      <c r="H81" s="12"/>
    </row>
    <row r="82" spans="1:8" ht="14.25" x14ac:dyDescent="0.25">
      <c r="A82" s="18" t="s">
        <v>105</v>
      </c>
      <c r="B82" s="18" t="s">
        <v>64</v>
      </c>
      <c r="C82" s="18" t="s">
        <v>103</v>
      </c>
      <c r="D82" s="105" t="s">
        <v>83</v>
      </c>
      <c r="E82" s="18" t="s">
        <v>107</v>
      </c>
      <c r="F82" s="18" t="s">
        <v>65</v>
      </c>
      <c r="G82" s="18" t="s">
        <v>104</v>
      </c>
    </row>
    <row r="83" spans="1:8" ht="15" thickBot="1" x14ac:dyDescent="0.3">
      <c r="A83" s="18" t="s">
        <v>105</v>
      </c>
      <c r="B83" s="18" t="s">
        <v>64</v>
      </c>
      <c r="C83" s="24">
        <f>F14</f>
        <v>2680112</v>
      </c>
      <c r="D83" s="105" t="s">
        <v>83</v>
      </c>
      <c r="E83" s="30">
        <f>F13</f>
        <v>1716480</v>
      </c>
      <c r="F83" s="18" t="s">
        <v>65</v>
      </c>
      <c r="G83" s="24">
        <f>F24</f>
        <v>1144800</v>
      </c>
    </row>
    <row r="84" spans="1:8" ht="15" thickBot="1" x14ac:dyDescent="0.3">
      <c r="A84" s="92" t="s">
        <v>106</v>
      </c>
      <c r="B84" s="93" t="s">
        <v>84</v>
      </c>
      <c r="C84" s="143">
        <f>(C83-E83)/G83</f>
        <v>0.84174703004891682</v>
      </c>
      <c r="D84" s="28"/>
      <c r="E84" s="28"/>
      <c r="F84" s="12"/>
      <c r="G84" s="12"/>
      <c r="H84" s="12"/>
    </row>
    <row r="85" spans="1:8" ht="13.5" thickBot="1" x14ac:dyDescent="0.25">
      <c r="A85" s="17"/>
      <c r="B85" s="12"/>
      <c r="C85" s="19"/>
      <c r="D85" s="12"/>
      <c r="E85" s="12"/>
      <c r="F85" s="12"/>
      <c r="G85" s="12"/>
      <c r="H85" s="12"/>
    </row>
    <row r="86" spans="1:8" ht="13.5" thickBot="1" x14ac:dyDescent="0.25">
      <c r="A86" s="16" t="s">
        <v>28</v>
      </c>
      <c r="B86" s="1"/>
      <c r="C86" s="21"/>
    </row>
    <row r="87" spans="1:8" ht="27.75" customHeight="1" x14ac:dyDescent="0.2">
      <c r="A87" s="144" t="s">
        <v>108</v>
      </c>
      <c r="B87" s="144"/>
      <c r="C87" s="144"/>
      <c r="D87" s="144"/>
      <c r="E87" s="144"/>
      <c r="F87" s="144"/>
      <c r="G87" s="144"/>
      <c r="H87" s="144"/>
    </row>
    <row r="88" spans="1:8" x14ac:dyDescent="0.2">
      <c r="A88" s="4"/>
      <c r="B88" s="4"/>
      <c r="C88" s="22"/>
      <c r="D88" s="4"/>
      <c r="E88" s="4"/>
      <c r="F88" s="4"/>
      <c r="G88" s="4"/>
      <c r="H88" s="4"/>
    </row>
    <row r="89" spans="1:8" ht="14.25" x14ac:dyDescent="0.25">
      <c r="A89" s="18" t="s">
        <v>109</v>
      </c>
      <c r="B89" s="18" t="s">
        <v>26</v>
      </c>
      <c r="C89" s="18" t="s">
        <v>111</v>
      </c>
      <c r="D89" s="18" t="s">
        <v>0</v>
      </c>
      <c r="E89" s="18" t="s">
        <v>107</v>
      </c>
      <c r="F89" s="12"/>
      <c r="G89" s="12"/>
      <c r="H89" s="12"/>
    </row>
    <row r="90" spans="1:8" ht="15" thickBot="1" x14ac:dyDescent="0.3">
      <c r="A90" s="18" t="s">
        <v>109</v>
      </c>
      <c r="B90" s="18" t="s">
        <v>26</v>
      </c>
      <c r="C90" s="24">
        <f>F33</f>
        <v>7035600</v>
      </c>
      <c r="D90" s="18" t="s">
        <v>0</v>
      </c>
      <c r="E90" s="24">
        <f>F13</f>
        <v>1716480</v>
      </c>
      <c r="F90" s="12"/>
      <c r="G90" s="12"/>
      <c r="H90" s="12"/>
    </row>
    <row r="91" spans="1:8" ht="15" thickBot="1" x14ac:dyDescent="0.3">
      <c r="A91" s="92" t="s">
        <v>110</v>
      </c>
      <c r="B91" s="93" t="s">
        <v>26</v>
      </c>
      <c r="C91" s="94">
        <f>C90/E90</f>
        <v>4.0988534675615211</v>
      </c>
      <c r="D91" s="28"/>
      <c r="E91" s="28"/>
      <c r="F91" s="12"/>
      <c r="G91" s="12"/>
      <c r="H91" s="12"/>
    </row>
    <row r="92" spans="1:8" x14ac:dyDescent="0.2">
      <c r="A92" s="17"/>
      <c r="B92" s="12"/>
      <c r="C92" s="19"/>
      <c r="D92" s="12"/>
      <c r="E92" s="12"/>
      <c r="F92" s="12"/>
      <c r="G92" s="12"/>
      <c r="H92" s="12"/>
    </row>
    <row r="93" spans="1:8" ht="14.25" x14ac:dyDescent="0.25">
      <c r="A93" s="18" t="s">
        <v>112</v>
      </c>
      <c r="B93" s="18" t="s">
        <v>26</v>
      </c>
      <c r="C93" s="18" t="s">
        <v>114</v>
      </c>
      <c r="D93" s="18" t="s">
        <v>92</v>
      </c>
      <c r="E93" s="18" t="s">
        <v>115</v>
      </c>
      <c r="F93" s="18" t="s">
        <v>0</v>
      </c>
      <c r="G93" s="18">
        <v>365</v>
      </c>
      <c r="H93" s="12" t="s">
        <v>27</v>
      </c>
    </row>
    <row r="94" spans="1:8" ht="15" thickBot="1" x14ac:dyDescent="0.3">
      <c r="A94" s="18" t="s">
        <v>112</v>
      </c>
      <c r="B94" s="18" t="s">
        <v>26</v>
      </c>
      <c r="C94" s="24">
        <f>F12</f>
        <v>878000</v>
      </c>
      <c r="D94" s="18" t="s">
        <v>93</v>
      </c>
      <c r="E94" s="30">
        <f>F33</f>
        <v>7035600</v>
      </c>
      <c r="F94" s="18" t="s">
        <v>0</v>
      </c>
      <c r="G94" s="24">
        <f>G93</f>
        <v>365</v>
      </c>
      <c r="H94" s="12" t="s">
        <v>27</v>
      </c>
    </row>
    <row r="95" spans="1:8" ht="15" thickBot="1" x14ac:dyDescent="0.3">
      <c r="A95" s="92" t="s">
        <v>113</v>
      </c>
      <c r="B95" s="93" t="s">
        <v>26</v>
      </c>
      <c r="C95" s="94">
        <f>C94/(E94/G94)</f>
        <v>45.549775427824216</v>
      </c>
      <c r="D95" s="28"/>
      <c r="E95" s="28"/>
      <c r="F95" s="12"/>
      <c r="G95" s="12"/>
      <c r="H95" s="12"/>
    </row>
    <row r="96" spans="1:8" x14ac:dyDescent="0.2">
      <c r="A96" s="12"/>
      <c r="B96" s="12"/>
      <c r="C96" s="19"/>
      <c r="D96" s="12"/>
      <c r="E96" s="12"/>
      <c r="F96" s="12"/>
      <c r="G96" s="12"/>
      <c r="H96" s="12"/>
    </row>
    <row r="97" spans="1:8" ht="14.25" x14ac:dyDescent="0.25">
      <c r="A97" s="18" t="s">
        <v>116</v>
      </c>
      <c r="B97" s="18" t="s">
        <v>26</v>
      </c>
      <c r="C97" s="18" t="s">
        <v>111</v>
      </c>
      <c r="D97" s="18" t="s">
        <v>0</v>
      </c>
      <c r="E97" s="18" t="s">
        <v>118</v>
      </c>
      <c r="F97" s="12"/>
      <c r="G97" s="12"/>
      <c r="H97" s="12"/>
    </row>
    <row r="98" spans="1:8" ht="15" thickBot="1" x14ac:dyDescent="0.3">
      <c r="A98" s="18" t="s">
        <v>116</v>
      </c>
      <c r="B98" s="18" t="s">
        <v>26</v>
      </c>
      <c r="C98" s="24">
        <f>F33</f>
        <v>7035600</v>
      </c>
      <c r="D98" s="18" t="s">
        <v>0</v>
      </c>
      <c r="E98" s="24">
        <f>F17</f>
        <v>817040</v>
      </c>
      <c r="F98" s="12"/>
      <c r="G98" s="12"/>
      <c r="H98" s="12"/>
    </row>
    <row r="99" spans="1:8" ht="15" thickBot="1" x14ac:dyDescent="0.3">
      <c r="A99" s="92" t="s">
        <v>117</v>
      </c>
      <c r="B99" s="93" t="s">
        <v>26</v>
      </c>
      <c r="C99" s="94">
        <f>C98/E98</f>
        <v>8.6110839126603356</v>
      </c>
      <c r="D99" s="28"/>
      <c r="E99" s="28"/>
      <c r="F99" s="12"/>
      <c r="G99" s="12"/>
      <c r="H99" s="12"/>
    </row>
    <row r="100" spans="1:8" x14ac:dyDescent="0.2">
      <c r="A100" s="17"/>
      <c r="B100" s="12"/>
      <c r="C100" s="19"/>
      <c r="D100" s="12"/>
      <c r="E100" s="12"/>
      <c r="F100" s="12"/>
      <c r="G100" s="12"/>
      <c r="H100" s="12"/>
    </row>
    <row r="101" spans="1:8" ht="14.25" x14ac:dyDescent="0.25">
      <c r="A101" s="18" t="s">
        <v>119</v>
      </c>
      <c r="B101" s="18" t="s">
        <v>26</v>
      </c>
      <c r="C101" s="18" t="s">
        <v>111</v>
      </c>
      <c r="D101" s="18" t="s">
        <v>0</v>
      </c>
      <c r="E101" s="18" t="s">
        <v>121</v>
      </c>
      <c r="F101" s="18"/>
      <c r="G101" s="18"/>
      <c r="H101" s="12"/>
    </row>
    <row r="102" spans="1:8" ht="15" thickBot="1" x14ac:dyDescent="0.3">
      <c r="A102" s="18" t="s">
        <v>119</v>
      </c>
      <c r="B102" s="18" t="s">
        <v>26</v>
      </c>
      <c r="C102" s="24">
        <f>F33</f>
        <v>7035600</v>
      </c>
      <c r="D102" s="18" t="s">
        <v>0</v>
      </c>
      <c r="E102" s="30">
        <f>F18</f>
        <v>3497152</v>
      </c>
      <c r="F102" s="18"/>
      <c r="G102" s="24"/>
      <c r="H102" s="12"/>
    </row>
    <row r="103" spans="1:8" ht="15" thickBot="1" x14ac:dyDescent="0.3">
      <c r="A103" s="92" t="s">
        <v>120</v>
      </c>
      <c r="B103" s="93" t="s">
        <v>26</v>
      </c>
      <c r="C103" s="94">
        <f>C102/E102</f>
        <v>2.01180846586022</v>
      </c>
      <c r="D103" s="28"/>
      <c r="E103" s="28"/>
      <c r="F103" s="12"/>
      <c r="G103" s="12"/>
      <c r="H103" s="12"/>
    </row>
    <row r="104" spans="1:8" ht="13.5" thickBot="1" x14ac:dyDescent="0.25">
      <c r="B104" s="1"/>
      <c r="H104" s="12"/>
    </row>
    <row r="105" spans="1:8" ht="13.5" thickBot="1" x14ac:dyDescent="0.25">
      <c r="A105" s="16" t="s">
        <v>29</v>
      </c>
      <c r="B105" s="1"/>
    </row>
    <row r="106" spans="1:8" x14ac:dyDescent="0.2">
      <c r="A106" s="144" t="s">
        <v>122</v>
      </c>
      <c r="B106" s="144"/>
      <c r="C106" s="144"/>
      <c r="D106" s="144"/>
      <c r="E106" s="144"/>
      <c r="F106" s="144"/>
      <c r="G106" s="144"/>
      <c r="H106" s="144"/>
    </row>
    <row r="107" spans="1:8" x14ac:dyDescent="0.2">
      <c r="B107" s="1"/>
    </row>
    <row r="108" spans="1:8" ht="14.25" x14ac:dyDescent="0.25">
      <c r="A108" s="34" t="s">
        <v>123</v>
      </c>
      <c r="C108" s="18" t="s">
        <v>26</v>
      </c>
      <c r="D108" s="95" t="s">
        <v>125</v>
      </c>
      <c r="E108" s="18" t="s">
        <v>0</v>
      </c>
      <c r="F108" s="136" t="s">
        <v>126</v>
      </c>
      <c r="G108" s="12"/>
      <c r="H108" s="12"/>
    </row>
    <row r="109" spans="1:8" ht="14.25" x14ac:dyDescent="0.25">
      <c r="A109" s="34" t="s">
        <v>123</v>
      </c>
      <c r="C109" s="18" t="s">
        <v>26</v>
      </c>
      <c r="D109" s="24">
        <f>F23+F25</f>
        <v>700000</v>
      </c>
      <c r="E109" s="18" t="s">
        <v>0</v>
      </c>
      <c r="F109" s="24">
        <f>F23+F25+F28</f>
        <v>2652352</v>
      </c>
      <c r="G109" s="12"/>
      <c r="H109" s="12"/>
    </row>
    <row r="110" spans="1:8" ht="14.25" x14ac:dyDescent="0.25">
      <c r="A110" s="137" t="s">
        <v>124</v>
      </c>
      <c r="B110" s="138"/>
      <c r="C110" s="139" t="s">
        <v>26</v>
      </c>
      <c r="D110" s="140">
        <f>D109/F109</f>
        <v>0.26391670487175156</v>
      </c>
      <c r="E110" s="28"/>
      <c r="F110" s="28"/>
      <c r="G110" s="12"/>
      <c r="H110" s="12"/>
    </row>
    <row r="111" spans="1:8" x14ac:dyDescent="0.2">
      <c r="A111" s="17"/>
      <c r="C111" s="12"/>
      <c r="D111" s="19"/>
      <c r="E111" s="12"/>
      <c r="F111" s="12"/>
      <c r="G111" s="12"/>
      <c r="H111" s="12"/>
    </row>
    <row r="112" spans="1:8" ht="14.25" x14ac:dyDescent="0.25">
      <c r="A112" s="34" t="s">
        <v>127</v>
      </c>
      <c r="B112" s="18" t="s">
        <v>26</v>
      </c>
      <c r="C112" s="18" t="s">
        <v>129</v>
      </c>
      <c r="D112" s="18" t="s">
        <v>0</v>
      </c>
      <c r="E112" s="18" t="s">
        <v>130</v>
      </c>
      <c r="G112" s="18"/>
      <c r="H112" s="12"/>
    </row>
    <row r="113" spans="1:10" ht="15" thickBot="1" x14ac:dyDescent="0.3">
      <c r="A113" s="34" t="s">
        <v>127</v>
      </c>
      <c r="B113" s="18" t="s">
        <v>26</v>
      </c>
      <c r="C113" s="24">
        <f>F39</f>
        <v>492648</v>
      </c>
      <c r="D113" s="18" t="s">
        <v>0</v>
      </c>
      <c r="E113" s="96">
        <f>F40</f>
        <v>70008</v>
      </c>
      <c r="G113" s="24"/>
      <c r="H113" s="12"/>
    </row>
    <row r="114" spans="1:10" s="33" customFormat="1" ht="15" thickBot="1" x14ac:dyDescent="0.3">
      <c r="A114" s="98" t="s">
        <v>128</v>
      </c>
      <c r="B114" s="26" t="s">
        <v>26</v>
      </c>
      <c r="C114" s="27">
        <f>C113/E113</f>
        <v>7.03702434007542</v>
      </c>
      <c r="D114" s="28"/>
      <c r="E114" s="28"/>
      <c r="G114" s="12"/>
      <c r="H114" s="12"/>
    </row>
    <row r="115" spans="1:10" ht="13.5" thickBot="1" x14ac:dyDescent="0.25">
      <c r="A115" s="12"/>
      <c r="B115" s="12"/>
      <c r="C115" s="19"/>
      <c r="D115" s="12"/>
      <c r="E115" s="12"/>
      <c r="F115" s="12"/>
      <c r="G115" s="12"/>
      <c r="H115" s="12"/>
    </row>
    <row r="116" spans="1:10" ht="13.5" thickBot="1" x14ac:dyDescent="0.25">
      <c r="A116" s="16" t="s">
        <v>30</v>
      </c>
      <c r="B116" s="1"/>
      <c r="F116" s="35"/>
      <c r="G116" s="35"/>
      <c r="J116" s="5"/>
    </row>
    <row r="117" spans="1:10" ht="27.75" customHeight="1" x14ac:dyDescent="0.2">
      <c r="A117" s="144" t="s">
        <v>131</v>
      </c>
      <c r="B117" s="144"/>
      <c r="C117" s="144"/>
      <c r="D117" s="144"/>
      <c r="E117" s="144"/>
      <c r="F117" s="144"/>
      <c r="G117" s="144"/>
      <c r="H117" s="144"/>
      <c r="J117" s="5"/>
    </row>
    <row r="118" spans="1:10" x14ac:dyDescent="0.2">
      <c r="A118" s="101"/>
      <c r="B118" s="101"/>
      <c r="C118" s="101"/>
      <c r="D118" s="101"/>
      <c r="E118" s="101"/>
      <c r="F118" s="101"/>
      <c r="G118" s="101"/>
      <c r="H118" s="101"/>
      <c r="J118" s="5"/>
    </row>
    <row r="119" spans="1:10" ht="14.25" x14ac:dyDescent="0.25">
      <c r="A119" s="18" t="s">
        <v>132</v>
      </c>
      <c r="B119" s="18" t="s">
        <v>26</v>
      </c>
      <c r="C119" s="18" t="s">
        <v>129</v>
      </c>
      <c r="D119" s="18" t="s">
        <v>0</v>
      </c>
      <c r="E119" s="18" t="s">
        <v>111</v>
      </c>
      <c r="F119" s="101"/>
      <c r="G119" s="101"/>
      <c r="H119" s="101"/>
      <c r="J119" s="5"/>
    </row>
    <row r="120" spans="1:10" ht="15" thickBot="1" x14ac:dyDescent="0.3">
      <c r="A120" s="18" t="s">
        <v>132</v>
      </c>
      <c r="B120" s="18" t="s">
        <v>26</v>
      </c>
      <c r="C120" s="24">
        <f>F39</f>
        <v>492648</v>
      </c>
      <c r="D120" s="18" t="s">
        <v>0</v>
      </c>
      <c r="E120" s="24">
        <f>F33</f>
        <v>7035600</v>
      </c>
      <c r="F120" s="101"/>
      <c r="G120" s="101"/>
      <c r="H120" s="101"/>
      <c r="J120" s="5"/>
    </row>
    <row r="121" spans="1:10" ht="15" thickBot="1" x14ac:dyDescent="0.3">
      <c r="A121" s="25" t="s">
        <v>133</v>
      </c>
      <c r="B121" s="26" t="s">
        <v>26</v>
      </c>
      <c r="C121" s="32">
        <f>C120/E120</f>
        <v>7.0022172949002218E-2</v>
      </c>
      <c r="D121" s="28"/>
      <c r="E121" s="28"/>
      <c r="F121" s="101"/>
      <c r="G121" s="101"/>
      <c r="H121" s="101"/>
      <c r="J121" s="5"/>
    </row>
    <row r="122" spans="1:10" x14ac:dyDescent="0.2">
      <c r="B122" s="1"/>
    </row>
    <row r="123" spans="1:10" ht="14.25" x14ac:dyDescent="0.25">
      <c r="A123" s="18" t="s">
        <v>134</v>
      </c>
      <c r="B123" s="18" t="s">
        <v>26</v>
      </c>
      <c r="C123" s="18" t="s">
        <v>136</v>
      </c>
      <c r="D123" s="18" t="s">
        <v>0</v>
      </c>
      <c r="E123" s="18" t="s">
        <v>111</v>
      </c>
      <c r="F123" s="12"/>
      <c r="G123" s="12"/>
      <c r="H123" s="12"/>
    </row>
    <row r="124" spans="1:10" ht="15" thickBot="1" x14ac:dyDescent="0.3">
      <c r="A124" s="18" t="s">
        <v>134</v>
      </c>
      <c r="B124" s="18" t="s">
        <v>26</v>
      </c>
      <c r="C124" s="24">
        <f>F43</f>
        <v>253584</v>
      </c>
      <c r="D124" s="18" t="s">
        <v>0</v>
      </c>
      <c r="E124" s="24">
        <f>F33</f>
        <v>7035600</v>
      </c>
      <c r="F124" s="12"/>
      <c r="G124" s="12"/>
      <c r="H124" s="12"/>
    </row>
    <row r="125" spans="1:10" ht="15" thickBot="1" x14ac:dyDescent="0.3">
      <c r="A125" s="25" t="s">
        <v>135</v>
      </c>
      <c r="B125" s="26" t="s">
        <v>26</v>
      </c>
      <c r="C125" s="32">
        <f>C124/E124</f>
        <v>3.6042981408835065E-2</v>
      </c>
      <c r="D125" s="28"/>
      <c r="E125" s="28"/>
      <c r="F125" s="12"/>
      <c r="G125" s="12"/>
      <c r="H125" s="12"/>
    </row>
    <row r="126" spans="1:10" x14ac:dyDescent="0.2">
      <c r="A126" s="17"/>
      <c r="B126" s="12"/>
      <c r="C126" s="19"/>
      <c r="D126" s="12"/>
      <c r="E126" s="12"/>
      <c r="F126" s="12"/>
      <c r="G126" s="12"/>
      <c r="H126" s="12"/>
    </row>
    <row r="127" spans="1:10" ht="14.25" x14ac:dyDescent="0.25">
      <c r="A127" s="18" t="s">
        <v>137</v>
      </c>
      <c r="B127" s="18" t="s">
        <v>26</v>
      </c>
      <c r="C127" s="18" t="s">
        <v>129</v>
      </c>
      <c r="D127" s="18" t="s">
        <v>0</v>
      </c>
      <c r="E127" s="18" t="s">
        <v>121</v>
      </c>
      <c r="F127" s="18"/>
      <c r="G127" s="18"/>
      <c r="H127" s="12"/>
    </row>
    <row r="128" spans="1:10" ht="15" thickBot="1" x14ac:dyDescent="0.3">
      <c r="A128" s="18" t="s">
        <v>137</v>
      </c>
      <c r="B128" s="18" t="s">
        <v>26</v>
      </c>
      <c r="C128" s="24">
        <f>F39</f>
        <v>492648</v>
      </c>
      <c r="D128" s="18" t="s">
        <v>0</v>
      </c>
      <c r="E128" s="30">
        <f>F18</f>
        <v>3497152</v>
      </c>
      <c r="F128" s="18"/>
      <c r="G128" s="24"/>
      <c r="H128" s="12"/>
    </row>
    <row r="129" spans="1:8" ht="15" thickBot="1" x14ac:dyDescent="0.3">
      <c r="A129" s="25" t="s">
        <v>138</v>
      </c>
      <c r="B129" s="26" t="s">
        <v>26</v>
      </c>
      <c r="C129" s="32">
        <f>C128/E128</f>
        <v>0.14087120033673114</v>
      </c>
      <c r="D129" s="28"/>
      <c r="E129" s="28"/>
      <c r="F129" s="12"/>
      <c r="G129" s="12"/>
      <c r="H129" s="12"/>
    </row>
    <row r="130" spans="1:8" x14ac:dyDescent="0.2">
      <c r="A130" s="12"/>
      <c r="B130" s="12"/>
      <c r="C130" s="19"/>
      <c r="D130" s="12"/>
      <c r="E130" s="12"/>
      <c r="F130" s="12"/>
      <c r="G130" s="12"/>
      <c r="H130" s="12"/>
    </row>
    <row r="131" spans="1:8" ht="14.25" x14ac:dyDescent="0.25">
      <c r="A131" s="18" t="s">
        <v>139</v>
      </c>
      <c r="B131" s="18" t="s">
        <v>26</v>
      </c>
      <c r="C131" s="18" t="s">
        <v>136</v>
      </c>
      <c r="D131" s="18" t="s">
        <v>0</v>
      </c>
      <c r="E131" s="18" t="s">
        <v>121</v>
      </c>
      <c r="F131" s="12"/>
      <c r="G131" s="12"/>
      <c r="H131" s="12"/>
    </row>
    <row r="132" spans="1:8" ht="15" thickBot="1" x14ac:dyDescent="0.3">
      <c r="A132" s="18" t="s">
        <v>139</v>
      </c>
      <c r="B132" s="18" t="s">
        <v>26</v>
      </c>
      <c r="C132" s="24">
        <f>F43</f>
        <v>253584</v>
      </c>
      <c r="D132" s="18" t="s">
        <v>0</v>
      </c>
      <c r="E132" s="24">
        <f>F18</f>
        <v>3497152</v>
      </c>
      <c r="F132" s="12"/>
      <c r="G132" s="12"/>
      <c r="H132" s="12"/>
    </row>
    <row r="133" spans="1:8" ht="15" thickBot="1" x14ac:dyDescent="0.3">
      <c r="A133" s="25" t="s">
        <v>140</v>
      </c>
      <c r="B133" s="26" t="s">
        <v>26</v>
      </c>
      <c r="C133" s="32">
        <f>C132/E132</f>
        <v>7.2511575133136913E-2</v>
      </c>
      <c r="D133" s="28"/>
      <c r="E133" s="28"/>
      <c r="F133" s="12"/>
      <c r="G133" s="12"/>
      <c r="H133" s="12"/>
    </row>
    <row r="134" spans="1:8" x14ac:dyDescent="0.2">
      <c r="A134" s="17"/>
      <c r="B134" s="12"/>
      <c r="C134" s="19"/>
      <c r="D134" s="12"/>
      <c r="E134" s="12"/>
      <c r="F134" s="12"/>
      <c r="G134" s="12"/>
      <c r="H134" s="12"/>
    </row>
    <row r="135" spans="1:8" ht="14.25" x14ac:dyDescent="0.25">
      <c r="A135" s="18" t="s">
        <v>141</v>
      </c>
      <c r="B135" s="18" t="s">
        <v>26</v>
      </c>
      <c r="C135" s="18" t="s">
        <v>136</v>
      </c>
      <c r="D135" s="18" t="s">
        <v>0</v>
      </c>
      <c r="E135" s="18" t="s">
        <v>143</v>
      </c>
      <c r="F135" s="18"/>
      <c r="G135" s="18"/>
      <c r="H135" s="12"/>
    </row>
    <row r="136" spans="1:8" ht="15" thickBot="1" x14ac:dyDescent="0.3">
      <c r="A136" s="18" t="s">
        <v>141</v>
      </c>
      <c r="B136" s="18" t="s">
        <v>26</v>
      </c>
      <c r="C136" s="24">
        <f>F43</f>
        <v>253584</v>
      </c>
      <c r="D136" s="18" t="s">
        <v>0</v>
      </c>
      <c r="E136" s="30">
        <f>F28</f>
        <v>1952352</v>
      </c>
      <c r="F136" s="18"/>
      <c r="G136" s="24"/>
      <c r="H136" s="12"/>
    </row>
    <row r="137" spans="1:8" ht="15" thickBot="1" x14ac:dyDescent="0.3">
      <c r="A137" s="25" t="s">
        <v>142</v>
      </c>
      <c r="B137" s="26" t="s">
        <v>26</v>
      </c>
      <c r="C137" s="32">
        <f>C136/E136</f>
        <v>0.12988641392535771</v>
      </c>
      <c r="D137" s="28"/>
      <c r="E137" s="28"/>
      <c r="F137" s="12"/>
      <c r="G137" s="12"/>
      <c r="H137" s="12"/>
    </row>
    <row r="138" spans="1:8" x14ac:dyDescent="0.2">
      <c r="A138" s="23"/>
      <c r="B138" s="23"/>
      <c r="C138" s="141"/>
      <c r="D138" s="28"/>
      <c r="E138" s="28"/>
      <c r="F138" s="12"/>
      <c r="G138" s="12"/>
      <c r="H138" s="12"/>
    </row>
    <row r="139" spans="1:8" ht="14.25" x14ac:dyDescent="0.25">
      <c r="A139" s="18" t="s">
        <v>144</v>
      </c>
      <c r="B139" s="18" t="s">
        <v>26</v>
      </c>
      <c r="C139" s="18" t="s">
        <v>146</v>
      </c>
      <c r="D139" s="18" t="s">
        <v>0</v>
      </c>
      <c r="E139" s="34" t="s">
        <v>147</v>
      </c>
      <c r="F139" s="12"/>
      <c r="G139" s="12"/>
      <c r="H139" s="12"/>
    </row>
    <row r="140" spans="1:8" ht="15" thickBot="1" x14ac:dyDescent="0.3">
      <c r="A140" s="18" t="s">
        <v>144</v>
      </c>
      <c r="B140" s="18" t="s">
        <v>26</v>
      </c>
      <c r="C140" s="24">
        <f>F39*(1-0.4)</f>
        <v>295588.8</v>
      </c>
      <c r="D140" s="18" t="s">
        <v>0</v>
      </c>
      <c r="E140" s="30">
        <f>F23+F25+F28</f>
        <v>2652352</v>
      </c>
      <c r="F140" s="12"/>
      <c r="G140" s="12"/>
      <c r="H140" s="12"/>
    </row>
    <row r="141" spans="1:8" ht="15" thickBot="1" x14ac:dyDescent="0.3">
      <c r="A141" s="25" t="s">
        <v>145</v>
      </c>
      <c r="B141" s="26" t="s">
        <v>26</v>
      </c>
      <c r="C141" s="32">
        <f>C140/E140</f>
        <v>0.11144403156142171</v>
      </c>
      <c r="D141" s="28"/>
      <c r="E141" s="28"/>
      <c r="F141" s="12"/>
      <c r="G141" s="12"/>
      <c r="H141" s="12"/>
    </row>
    <row r="142" spans="1:8" ht="13.5" thickBot="1" x14ac:dyDescent="0.25">
      <c r="A142" s="23"/>
      <c r="B142" s="23"/>
      <c r="C142" s="141"/>
      <c r="D142" s="28"/>
      <c r="E142" s="28"/>
      <c r="F142" s="12"/>
      <c r="G142" s="12"/>
      <c r="H142" s="12"/>
    </row>
    <row r="143" spans="1:8" ht="13.5" thickBot="1" x14ac:dyDescent="0.25">
      <c r="A143" s="16" t="s">
        <v>31</v>
      </c>
    </row>
    <row r="144" spans="1:8" x14ac:dyDescent="0.2">
      <c r="A144" s="144" t="s">
        <v>148</v>
      </c>
      <c r="B144" s="144"/>
      <c r="C144" s="144"/>
      <c r="D144" s="144"/>
      <c r="E144" s="144"/>
      <c r="F144" s="144"/>
      <c r="G144" s="144"/>
      <c r="H144" s="144"/>
    </row>
    <row r="145" spans="1:16" x14ac:dyDescent="0.2">
      <c r="B145" s="1"/>
      <c r="K145" s="2"/>
      <c r="O145" s="36"/>
      <c r="P145" s="36"/>
    </row>
    <row r="146" spans="1:16" ht="14.25" x14ac:dyDescent="0.25">
      <c r="A146" s="18" t="s">
        <v>149</v>
      </c>
      <c r="B146" s="18" t="s">
        <v>26</v>
      </c>
      <c r="C146" s="18" t="s">
        <v>151</v>
      </c>
      <c r="D146" s="18" t="s">
        <v>42</v>
      </c>
      <c r="E146" s="34" t="s">
        <v>164</v>
      </c>
      <c r="F146" s="29" t="s">
        <v>0</v>
      </c>
      <c r="G146" s="29" t="s">
        <v>43</v>
      </c>
      <c r="H146" s="1" t="s">
        <v>27</v>
      </c>
      <c r="K146" s="2"/>
      <c r="O146" s="36"/>
      <c r="P146" s="36"/>
    </row>
    <row r="147" spans="1:16" ht="15" thickBot="1" x14ac:dyDescent="0.3">
      <c r="A147" s="18" t="s">
        <v>149</v>
      </c>
      <c r="B147" s="18" t="s">
        <v>26</v>
      </c>
      <c r="C147" s="37">
        <f>F48</f>
        <v>12.17</v>
      </c>
      <c r="D147" s="37" t="s">
        <v>42</v>
      </c>
      <c r="E147" s="38">
        <f>F43</f>
        <v>253584</v>
      </c>
      <c r="F147" s="29" t="s">
        <v>0</v>
      </c>
      <c r="G147" s="39">
        <f>F49</f>
        <v>250000</v>
      </c>
      <c r="K147" s="2"/>
      <c r="O147" s="36"/>
      <c r="P147" s="36"/>
    </row>
    <row r="148" spans="1:16" ht="15" thickBot="1" x14ac:dyDescent="0.3">
      <c r="A148" s="25" t="s">
        <v>150</v>
      </c>
      <c r="B148" s="26" t="s">
        <v>26</v>
      </c>
      <c r="C148" s="40">
        <f>C147/(E147/G147)</f>
        <v>11.997996719035902</v>
      </c>
      <c r="D148" s="37"/>
      <c r="E148" s="37"/>
      <c r="K148" s="2"/>
      <c r="O148" s="36"/>
      <c r="P148" s="36"/>
    </row>
    <row r="149" spans="1:16" x14ac:dyDescent="0.2">
      <c r="A149" s="17"/>
      <c r="B149" s="12"/>
      <c r="C149" s="41"/>
      <c r="D149" s="41"/>
      <c r="E149" s="41"/>
      <c r="K149" s="2"/>
      <c r="O149" s="36"/>
      <c r="P149" s="36"/>
    </row>
    <row r="150" spans="1:16" ht="14.25" x14ac:dyDescent="0.25">
      <c r="A150" s="18" t="s">
        <v>152</v>
      </c>
      <c r="B150" s="18" t="s">
        <v>26</v>
      </c>
      <c r="C150" s="18" t="s">
        <v>154</v>
      </c>
      <c r="D150" s="18" t="s">
        <v>0</v>
      </c>
      <c r="E150" s="29" t="s">
        <v>43</v>
      </c>
      <c r="K150" s="2"/>
      <c r="O150" s="36"/>
      <c r="P150" s="36"/>
    </row>
    <row r="151" spans="1:16" ht="15" thickBot="1" x14ac:dyDescent="0.3">
      <c r="A151" s="18" t="s">
        <v>152</v>
      </c>
      <c r="B151" s="18" t="s">
        <v>26</v>
      </c>
      <c r="C151" s="38">
        <f>F28</f>
        <v>1952352</v>
      </c>
      <c r="D151" s="18" t="s">
        <v>0</v>
      </c>
      <c r="E151" s="24">
        <f>F49</f>
        <v>250000</v>
      </c>
      <c r="K151" s="2"/>
      <c r="O151" s="36"/>
      <c r="P151" s="36"/>
    </row>
    <row r="152" spans="1:16" ht="15" thickBot="1" x14ac:dyDescent="0.3">
      <c r="A152" s="25" t="s">
        <v>153</v>
      </c>
      <c r="B152" s="26" t="s">
        <v>26</v>
      </c>
      <c r="C152" s="42">
        <f>C151/E151</f>
        <v>7.8094080000000003</v>
      </c>
      <c r="D152" s="28"/>
      <c r="E152" s="28"/>
      <c r="K152" s="2"/>
      <c r="O152" s="36"/>
      <c r="P152" s="36"/>
    </row>
    <row r="153" spans="1:16" x14ac:dyDescent="0.2">
      <c r="A153" s="17"/>
      <c r="B153" s="12"/>
      <c r="C153" s="19"/>
      <c r="D153" s="12"/>
      <c r="E153" s="12"/>
      <c r="K153" s="2"/>
      <c r="O153" s="36"/>
      <c r="P153" s="36"/>
    </row>
    <row r="154" spans="1:16" ht="14.25" x14ac:dyDescent="0.25">
      <c r="A154" s="18" t="s">
        <v>155</v>
      </c>
      <c r="B154" s="18" t="s">
        <v>26</v>
      </c>
      <c r="C154" s="18" t="s">
        <v>151</v>
      </c>
      <c r="D154" s="18" t="s">
        <v>0</v>
      </c>
      <c r="E154" s="18" t="s">
        <v>152</v>
      </c>
      <c r="K154" s="2"/>
      <c r="O154" s="36"/>
      <c r="P154" s="36"/>
    </row>
    <row r="155" spans="1:16" ht="15" thickBot="1" x14ac:dyDescent="0.3">
      <c r="A155" s="18" t="s">
        <v>155</v>
      </c>
      <c r="B155" s="18" t="s">
        <v>26</v>
      </c>
      <c r="C155" s="37">
        <f>F48</f>
        <v>12.17</v>
      </c>
      <c r="D155" s="18" t="s">
        <v>0</v>
      </c>
      <c r="E155" s="43">
        <f>C152</f>
        <v>7.8094080000000003</v>
      </c>
      <c r="K155" s="2"/>
      <c r="O155" s="36"/>
      <c r="P155" s="36"/>
    </row>
    <row r="156" spans="1:16" ht="15" thickBot="1" x14ac:dyDescent="0.3">
      <c r="A156" s="25" t="s">
        <v>156</v>
      </c>
      <c r="B156" s="26" t="s">
        <v>26</v>
      </c>
      <c r="C156" s="40">
        <f>C155/E155</f>
        <v>1.5583767681237808</v>
      </c>
      <c r="D156" s="28"/>
      <c r="E156" s="28"/>
      <c r="K156" s="2"/>
      <c r="O156" s="36"/>
      <c r="P156" s="36"/>
    </row>
    <row r="157" spans="1:16" ht="13.5" thickBot="1" x14ac:dyDescent="0.25">
      <c r="B157" s="1"/>
      <c r="K157" s="2"/>
      <c r="O157" s="36"/>
      <c r="P157" s="36"/>
    </row>
    <row r="158" spans="1:16" ht="13.5" thickBot="1" x14ac:dyDescent="0.25">
      <c r="A158" s="16" t="s">
        <v>32</v>
      </c>
      <c r="B158" s="1"/>
      <c r="K158" s="2"/>
      <c r="O158" s="36"/>
      <c r="P158" s="36"/>
    </row>
    <row r="159" spans="1:16" ht="28.5" customHeight="1" x14ac:dyDescent="0.2">
      <c r="A159" s="144" t="s">
        <v>157</v>
      </c>
      <c r="B159" s="144"/>
      <c r="C159" s="144"/>
      <c r="D159" s="144"/>
      <c r="E159" s="144"/>
      <c r="F159" s="144"/>
      <c r="G159" s="144"/>
      <c r="H159" s="144"/>
    </row>
    <row r="160" spans="1:16" x14ac:dyDescent="0.2">
      <c r="A160" s="4"/>
      <c r="B160" s="4"/>
      <c r="C160" s="4"/>
      <c r="D160" s="4"/>
      <c r="E160" s="4"/>
      <c r="F160" s="4"/>
      <c r="G160" s="4"/>
      <c r="H160" s="4"/>
    </row>
    <row r="161" spans="1:8" x14ac:dyDescent="0.2">
      <c r="B161" s="1"/>
    </row>
    <row r="162" spans="1:8" ht="14.25" x14ac:dyDescent="0.25">
      <c r="A162" s="29" t="s">
        <v>158</v>
      </c>
      <c r="B162" s="99" t="s">
        <v>160</v>
      </c>
      <c r="C162" s="29" t="s">
        <v>44</v>
      </c>
      <c r="D162" s="1" t="s">
        <v>161</v>
      </c>
      <c r="F162" s="29" t="s">
        <v>44</v>
      </c>
      <c r="G162" s="1" t="s">
        <v>162</v>
      </c>
    </row>
    <row r="163" spans="1:8" ht="15" thickBot="1" x14ac:dyDescent="0.3">
      <c r="A163" s="29" t="s">
        <v>158</v>
      </c>
      <c r="B163" s="44">
        <f>C125</f>
        <v>3.6042981408835065E-2</v>
      </c>
      <c r="C163" s="29" t="s">
        <v>44</v>
      </c>
      <c r="D163" s="45">
        <f>C103</f>
        <v>2.01180846586022</v>
      </c>
      <c r="F163" s="29" t="s">
        <v>44</v>
      </c>
      <c r="G163" s="46">
        <f>F18/F28</f>
        <v>1.7912507580600219</v>
      </c>
    </row>
    <row r="164" spans="1:8" ht="15" thickBot="1" x14ac:dyDescent="0.3">
      <c r="A164" s="25" t="s">
        <v>159</v>
      </c>
      <c r="B164" s="32">
        <f>B163*D163*G163</f>
        <v>0.12988641392535771</v>
      </c>
    </row>
    <row r="165" spans="1:8" ht="13.5" thickBot="1" x14ac:dyDescent="0.25">
      <c r="B165" s="1"/>
    </row>
    <row r="166" spans="1:8" ht="13.5" thickBot="1" x14ac:dyDescent="0.25">
      <c r="A166" s="16" t="s">
        <v>33</v>
      </c>
      <c r="B166" s="1"/>
    </row>
    <row r="167" spans="1:8" ht="65.25" customHeight="1" x14ac:dyDescent="0.2">
      <c r="A167" s="144" t="s">
        <v>163</v>
      </c>
      <c r="B167" s="144"/>
      <c r="C167" s="144"/>
      <c r="D167" s="144"/>
      <c r="E167" s="144"/>
      <c r="F167" s="144"/>
      <c r="G167" s="144"/>
      <c r="H167" s="144"/>
    </row>
    <row r="168" spans="1:8" x14ac:dyDescent="0.2">
      <c r="A168" s="4"/>
      <c r="B168" s="4"/>
      <c r="C168" s="4"/>
      <c r="D168" s="4"/>
      <c r="E168" s="4"/>
      <c r="F168" s="4"/>
      <c r="G168" s="4"/>
      <c r="H168" s="4"/>
    </row>
    <row r="169" spans="1:8" x14ac:dyDescent="0.2">
      <c r="A169" s="4" t="s">
        <v>4</v>
      </c>
      <c r="B169" s="4"/>
      <c r="C169" s="22">
        <v>878</v>
      </c>
      <c r="D169" s="22"/>
      <c r="E169" s="22" t="s">
        <v>98</v>
      </c>
      <c r="F169" s="22"/>
      <c r="G169" s="22">
        <v>845</v>
      </c>
      <c r="H169" s="4"/>
    </row>
    <row r="170" spans="1:8" x14ac:dyDescent="0.2">
      <c r="A170" s="4" t="s">
        <v>45</v>
      </c>
      <c r="B170" s="4"/>
      <c r="C170" s="106">
        <v>1802</v>
      </c>
      <c r="D170" s="22"/>
      <c r="E170" s="22" t="s">
        <v>49</v>
      </c>
      <c r="G170" s="106">
        <v>700</v>
      </c>
      <c r="H170" s="4"/>
    </row>
    <row r="171" spans="1:8" x14ac:dyDescent="0.2">
      <c r="A171" s="4" t="s">
        <v>36</v>
      </c>
      <c r="B171" s="4"/>
      <c r="C171" s="107">
        <v>817</v>
      </c>
      <c r="D171" s="22"/>
      <c r="E171" s="22" t="s">
        <v>48</v>
      </c>
      <c r="F171" s="22"/>
      <c r="G171" s="106">
        <v>1952</v>
      </c>
      <c r="H171" s="4"/>
    </row>
    <row r="172" spans="1:8" ht="13.5" thickBot="1" x14ac:dyDescent="0.25">
      <c r="A172" s="4" t="s">
        <v>46</v>
      </c>
      <c r="B172" s="4"/>
      <c r="C172" s="108">
        <f>SUM(C169:C171)</f>
        <v>3497</v>
      </c>
      <c r="D172" s="22"/>
      <c r="E172" s="22" t="s">
        <v>47</v>
      </c>
      <c r="F172" s="22"/>
      <c r="G172" s="108">
        <f>SUM(G169:G171)</f>
        <v>3497</v>
      </c>
      <c r="H172" s="4"/>
    </row>
    <row r="173" spans="1:8" ht="13.5" thickTop="1" x14ac:dyDescent="0.2">
      <c r="A173" s="31"/>
      <c r="B173" s="21"/>
      <c r="D173" s="21"/>
    </row>
    <row r="174" spans="1:8" x14ac:dyDescent="0.2">
      <c r="A174" s="31" t="s">
        <v>50</v>
      </c>
      <c r="B174" s="21"/>
      <c r="D174" s="21"/>
    </row>
    <row r="175" spans="1:8" x14ac:dyDescent="0.2">
      <c r="A175" s="31"/>
      <c r="B175" s="21"/>
      <c r="D175" s="21"/>
    </row>
    <row r="176" spans="1:8" x14ac:dyDescent="0.2">
      <c r="A176" s="29" t="s">
        <v>51</v>
      </c>
      <c r="B176" s="47" t="s">
        <v>52</v>
      </c>
      <c r="C176" s="29" t="s">
        <v>0</v>
      </c>
      <c r="D176" s="48">
        <v>365</v>
      </c>
    </row>
    <row r="177" spans="1:4" ht="13.5" thickBot="1" x14ac:dyDescent="0.25">
      <c r="A177" s="29" t="s">
        <v>51</v>
      </c>
      <c r="B177" s="47">
        <f>F33</f>
        <v>7035600</v>
      </c>
      <c r="C177" s="29" t="s">
        <v>0</v>
      </c>
      <c r="D177" s="48">
        <f>D176</f>
        <v>365</v>
      </c>
    </row>
    <row r="178" spans="1:4" ht="13.5" thickBot="1" x14ac:dyDescent="0.25">
      <c r="A178" s="25" t="s">
        <v>51</v>
      </c>
      <c r="B178" s="130">
        <f>B177/D177</f>
        <v>19275.616438356163</v>
      </c>
      <c r="C178" s="29"/>
      <c r="D178" s="47"/>
    </row>
    <row r="179" spans="1:4" x14ac:dyDescent="0.2">
      <c r="A179" s="29"/>
      <c r="B179" s="47"/>
      <c r="C179" s="29"/>
      <c r="D179" s="47"/>
    </row>
    <row r="180" spans="1:4" x14ac:dyDescent="0.2">
      <c r="A180" s="29" t="s">
        <v>53</v>
      </c>
      <c r="B180" s="47" t="s">
        <v>54</v>
      </c>
      <c r="C180" s="129" t="s">
        <v>95</v>
      </c>
      <c r="D180" s="47" t="s">
        <v>55</v>
      </c>
    </row>
    <row r="181" spans="1:4" ht="13.5" thickBot="1" x14ac:dyDescent="0.25">
      <c r="A181" s="29" t="s">
        <v>53</v>
      </c>
      <c r="B181" s="148">
        <f>B178</f>
        <v>19275.616438356163</v>
      </c>
      <c r="C181" s="129" t="s">
        <v>95</v>
      </c>
      <c r="D181" s="48">
        <v>32</v>
      </c>
    </row>
    <row r="182" spans="1:4" ht="13.5" thickBot="1" x14ac:dyDescent="0.25">
      <c r="A182" s="25" t="s">
        <v>53</v>
      </c>
      <c r="B182" s="49">
        <f>B181*D181</f>
        <v>616819.72602739721</v>
      </c>
      <c r="C182" s="29"/>
      <c r="D182" s="47"/>
    </row>
    <row r="183" spans="1:4" x14ac:dyDescent="0.2">
      <c r="A183" s="29"/>
      <c r="B183" s="47"/>
      <c r="C183" s="29"/>
      <c r="D183" s="47"/>
    </row>
    <row r="184" spans="1:4" x14ac:dyDescent="0.2">
      <c r="A184" s="100" t="s">
        <v>56</v>
      </c>
      <c r="B184" s="47" t="s">
        <v>57</v>
      </c>
      <c r="C184" s="129" t="s">
        <v>94</v>
      </c>
      <c r="D184" s="47" t="s">
        <v>58</v>
      </c>
    </row>
    <row r="185" spans="1:4" ht="13.5" thickBot="1" x14ac:dyDescent="0.25">
      <c r="A185" s="100" t="s">
        <v>56</v>
      </c>
      <c r="B185" s="47">
        <f>C169*1000</f>
        <v>878000</v>
      </c>
      <c r="C185" s="129" t="s">
        <v>94</v>
      </c>
      <c r="D185" s="47">
        <f>B182</f>
        <v>616819.72602739721</v>
      </c>
    </row>
    <row r="186" spans="1:4" ht="13.5" thickBot="1" x14ac:dyDescent="0.25">
      <c r="A186" s="97" t="s">
        <v>56</v>
      </c>
      <c r="B186" s="49">
        <f>B185-D185</f>
        <v>261180.27397260279</v>
      </c>
      <c r="C186" s="29"/>
      <c r="D186" s="47"/>
    </row>
    <row r="187" spans="1:4" x14ac:dyDescent="0.2">
      <c r="B187" s="1"/>
    </row>
  </sheetData>
  <mergeCells count="10">
    <mergeCell ref="A159:H159"/>
    <mergeCell ref="A167:H167"/>
    <mergeCell ref="A117:H117"/>
    <mergeCell ref="A144:H144"/>
    <mergeCell ref="D1:E1"/>
    <mergeCell ref="A4:G4"/>
    <mergeCell ref="A106:H106"/>
    <mergeCell ref="A76:H76"/>
    <mergeCell ref="A87:H87"/>
    <mergeCell ref="A3:H3"/>
  </mergeCells>
  <phoneticPr fontId="0" type="noConversion"/>
  <printOptions headings="1" gridLines="1"/>
  <pageMargins left="0.5" right="0.25" top="1" bottom="0.75" header="0.5" footer="0.5"/>
  <pageSetup scale="96" orientation="portrait" horizontalDpi="300" verticalDpi="300" r:id="rId1"/>
  <headerFooter alignWithMargins="0"/>
  <rowBreaks count="4" manualBreakCount="4">
    <brk id="44" max="7" man="1"/>
    <brk id="85" max="7" man="1"/>
    <brk id="115" max="7" man="1"/>
    <brk id="157" max="7" man="1"/>
  </rowBreaks>
  <ignoredErrors>
    <ignoredError sqref="F42:H42" formula="1"/>
    <ignoredError sqref="F28:H28" formulaRange="1"/>
  </ignoredError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DCDEF2EFBBA0248B57D941E6D375189" ma:contentTypeVersion="2" ma:contentTypeDescription="Create a new document." ma:contentTypeScope="" ma:versionID="5ec5f81c8e6ce8601b5d633948b2960b">
  <xsd:schema xmlns:xsd="http://www.w3.org/2001/XMLSchema" xmlns:xs="http://www.w3.org/2001/XMLSchema" xmlns:p="http://schemas.microsoft.com/office/2006/metadata/properties" xmlns:ns2="f8089ecd-1835-4dd4-a78c-a87481979253" targetNamespace="http://schemas.microsoft.com/office/2006/metadata/properties" ma:root="true" ma:fieldsID="b28c2f0664873647665a82b2666ec083" ns2:_="">
    <xsd:import namespace="f8089ecd-1835-4dd4-a78c-a87481979253"/>
    <xsd:element name="properties">
      <xsd:complexType>
        <xsd:sequence>
          <xsd:element name="documentManagement">
            <xsd:complexType>
              <xsd:all>
                <xsd:element ref="ns2:SharedWithUsers" minOccurs="0"/>
                <xsd:element ref="ns2: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89ecd-1835-4dd4-a78c-a874819792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BAA90E-26AB-4F07-AC77-5544F495A0C6}">
  <ds:schemaRefs>
    <ds:schemaRef ds:uri="http://schemas.microsoft.com/office/2006/metadata/properties"/>
    <ds:schemaRef ds:uri="f8089ecd-1835-4dd4-a78c-a87481979253"/>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614D427-94D1-4ED4-B69C-EA6E2F937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089ecd-1835-4dd4-a78c-a874819792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C0ACF6-9116-42A2-9962-1ED166CC2F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04 Case model</vt:lpstr>
      <vt:lpstr>'04 Case model'!Print_Area</vt:lpstr>
    </vt:vector>
  </TitlesOfParts>
  <Company>Dell Computer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Buzzard</dc:creator>
  <cp:lastModifiedBy>Dana</cp:lastModifiedBy>
  <cp:lastPrinted>2006-02-15T20:39:42Z</cp:lastPrinted>
  <dcterms:created xsi:type="dcterms:W3CDTF">1999-05-21T04:40:53Z</dcterms:created>
  <dcterms:modified xsi:type="dcterms:W3CDTF">2015-10-01T13:50:02Z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0x0101003DCDEF2EFBBA0248B57D941E6D375189</vt:lpwstr>
  </property>
</Properties>
</file>